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DOSAR-LECTOR\acte\standarde-minimale-2\"/>
    </mc:Choice>
  </mc:AlternateContent>
  <xr:revisionPtr revIDLastSave="0" documentId="13_ncr:1_{0BBE5A44-1805-45E9-A7D2-70C03F7804B1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Idx" sheetId="1" r:id="rId1"/>
    <sheet name="Perspectiva B" sheetId="2" r:id="rId2"/>
    <sheet name="Perspectiva 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6" i="3" l="1"/>
  <c r="I170" i="3"/>
  <c r="J11" i="2"/>
  <c r="J13" i="2"/>
  <c r="I193" i="3"/>
  <c r="I192" i="3"/>
  <c r="I191" i="3"/>
  <c r="I190" i="3"/>
  <c r="I189" i="3"/>
  <c r="I188" i="3"/>
  <c r="I187" i="3"/>
  <c r="I186" i="3"/>
  <c r="I185" i="3"/>
  <c r="I184" i="3"/>
  <c r="I194" i="3" s="1"/>
  <c r="I179" i="3"/>
  <c r="I180" i="3" s="1"/>
  <c r="I174" i="3"/>
  <c r="I175" i="3" s="1"/>
  <c r="I169" i="3"/>
  <c r="I168" i="3"/>
  <c r="I167" i="3"/>
  <c r="I166" i="3"/>
  <c r="I165" i="3"/>
  <c r="I164" i="3"/>
  <c r="I163" i="3"/>
  <c r="I162" i="3"/>
  <c r="I161" i="3"/>
  <c r="I156" i="3"/>
  <c r="I157" i="3" s="1"/>
  <c r="I151" i="3"/>
  <c r="I150" i="3"/>
  <c r="I149" i="3"/>
  <c r="I148" i="3"/>
  <c r="I147" i="3"/>
  <c r="I146" i="3"/>
  <c r="I145" i="3"/>
  <c r="I144" i="3"/>
  <c r="I143" i="3"/>
  <c r="I142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2" i="2"/>
  <c r="I152" i="3" l="1"/>
  <c r="I108" i="3"/>
  <c r="I138" i="3"/>
  <c r="E4" i="3"/>
  <c r="D11" i="1" s="1"/>
  <c r="D4" i="3"/>
  <c r="C11" i="1" s="1"/>
  <c r="J29" i="2"/>
  <c r="D4" i="2"/>
  <c r="C4" i="1" s="1"/>
  <c r="G4" i="2"/>
  <c r="E4" i="2"/>
  <c r="D4" i="1" s="1"/>
  <c r="C17" i="1" l="1"/>
</calcChain>
</file>

<file path=xl/sharedStrings.xml><?xml version="1.0" encoding="utf-8"?>
<sst xmlns="http://schemas.openxmlformats.org/spreadsheetml/2006/main" count="844" uniqueCount="524">
  <si>
    <t>Producția științifică (perspectiva b)</t>
  </si>
  <si>
    <t>Toate articolele</t>
  </si>
  <si>
    <t>A* + A + B</t>
  </si>
  <si>
    <t>Punctaj realizat:</t>
  </si>
  <si>
    <t>Valoare minimă post LECTOR (UAIC Informatică):</t>
  </si>
  <si>
    <t>Valoare minimă post conferențiar (CNATDCU):</t>
  </si>
  <si>
    <t>Valoare minimă abilitare:</t>
  </si>
  <si>
    <t>Valoare minimă post profesor:</t>
  </si>
  <si>
    <t>Impactul rezultatelor (perspectiva c)</t>
  </si>
  <si>
    <t>Toate citările</t>
  </si>
  <si>
    <t>TOTAL OBȚINUT (b + c):</t>
  </si>
  <si>
    <t>Minim total post LECTOR:</t>
  </si>
  <si>
    <t>Minim total post conferențiar:</t>
  </si>
  <si>
    <t>Minim total abilitare:</t>
  </si>
  <si>
    <t>Minim total post profesor:</t>
  </si>
  <si>
    <t>Fișa de autoevaluare privind standardele minimale pe domeniul Informatică</t>
  </si>
  <si>
    <t>A* + A</t>
  </si>
  <si>
    <t>Idx.</t>
  </si>
  <si>
    <t>Titlu articol</t>
  </si>
  <si>
    <t>Autori</t>
  </si>
  <si>
    <t>Număr autori</t>
  </si>
  <si>
    <t>An publicare</t>
  </si>
  <si>
    <t>Clasificare</t>
  </si>
  <si>
    <t>Punctaj Conf</t>
  </si>
  <si>
    <t>Punctaj</t>
  </si>
  <si>
    <t>Note</t>
  </si>
  <si>
    <t>A comparison of open-source static analysis tools for vulnerability detection in C/C++ code - 19th International Symposium on Symbolic and Numeric Algorithms for Scientific Computing (SYNASC), p. 161-168, 2017</t>
  </si>
  <si>
    <t>A. Arusoaie, Ș. Ciobâcă, V. Crăciun, D. Gavriluț, D. Lucanu</t>
  </si>
  <si>
    <t>Conferinta</t>
  </si>
  <si>
    <t>C</t>
  </si>
  <si>
    <t>Trends in design of ransomware viruses - International Conference on Security for Information Technology and Communications (SecITC), Lecture Notes in Computer Science 11359, Springer, p. 259-272, 2018</t>
  </si>
  <si>
    <t>V. C. Crăciun, A. Mogage, E. Simion</t>
  </si>
  <si>
    <t>LNCS Springer</t>
  </si>
  <si>
    <t>Malware in the SGX supply chain: Be careful when signing enclaves! - IEEE Transactions on Dependable and Secure Computing, vol. 19, nr. 2, p. 924-935, 2020</t>
  </si>
  <si>
    <t>V. Crăciun, P. Felber, A. Mogage, E. Onica, R. Pires</t>
  </si>
  <si>
    <t>Jurnal</t>
  </si>
  <si>
    <t>A*</t>
  </si>
  <si>
    <t>IEEE Q1, IF~7</t>
  </si>
  <si>
    <t>Building Deobfuscated Applications from Polymorphic Binaries - 14th International Conference on Information Technology and Communications Security (SecITC), LNCS Springer, 2021</t>
  </si>
  <si>
    <t>V. C. Crăciun, A. C. Mogage</t>
  </si>
  <si>
    <t>Software for Laboratory Test: FARM - Framework for Activity Real-Time Monitoring - International Conference on e-Health and Bioengineering (EHB), p. 511-518, 2023</t>
  </si>
  <si>
    <t>V. C. Craciun, M. Luca, R. M. Lefter</t>
  </si>
  <si>
    <t>IEEE EHB</t>
  </si>
  <si>
    <t>DBI-Assisted Behaviour Classification of Malicious Binary Applications - International KES Conference on Human Centred Intelligent Systems (KES-HCIS), p. 11-21, 2025</t>
  </si>
  <si>
    <t>V. C. Crăciun, A. V. Panaintescu, M. Leonte</t>
  </si>
  <si>
    <t>Springer KES</t>
  </si>
  <si>
    <t>Comparing Vision Transformers Towards Automatic Bowel Cleansing: A discussion - Procedia Computer Science, vol. 270, p. 5531-5540, 2025</t>
  </si>
  <si>
    <t>V. C. Craciun, A. V. Panaintescu, M. Luca, A. Ciobanu, R. M. Lefter, V. L. Drug et al.</t>
  </si>
  <si>
    <t>B</t>
  </si>
  <si>
    <t>Procedia CS / EHB</t>
  </si>
  <si>
    <t>Clustering 3D Tracking in Zebrafish Laboratory Trials - 2024 E-Health and Bioengineering Conference (EHB), p. 1-5, 2024</t>
  </si>
  <si>
    <t>A. V. Panaintescu, V. C. Craciun, R. M. Lefter et al.</t>
  </si>
  <si>
    <t>Improving Automated Behaviour Analysis in Zebrafish Laboratory Trials - Proceedings of the 21st International Conference on Global Research and Education, 2024</t>
  </si>
  <si>
    <t>V. Craciun, A. Panaintescu, R. Lefter, M. Luca</t>
  </si>
  <si>
    <t>D</t>
  </si>
  <si>
    <t>ICGRE</t>
  </si>
  <si>
    <t>It's A File Infector... It's Ransomware... It's Virlock - Virus Bulletin Conference (VB2015), Prague, 2015</t>
  </si>
  <si>
    <t>V. Craciun, A. Nacu, M. Andronic</t>
  </si>
  <si>
    <t>VB industry conference</t>
  </si>
  <si>
    <t>Individual Health Data Storage for Diagnosis and Decision Support Systems - Considerations on Colonoscopy Assessment - Intelligent Systems Reference Library, vol. 258, p. 69-91, Springer, 2024</t>
  </si>
  <si>
    <t>M. Luca, A. Ciobanu, V. C. Crăciun</t>
  </si>
  <si>
    <t>Capitol carte</t>
  </si>
  <si>
    <t>Springer ISRL</t>
  </si>
  <si>
    <t>Exploring cannabinoids with enhanced binding affinity for targeting the expanded endocannabinoid system: a promising therapeutic strategy for Alzheimer's disease treatment - Pharmaceuticals, vol. 17, nr. 4, art. 530, 2024</t>
  </si>
  <si>
    <t>G. D. Stanciu, D. C. Ababei, C. Solcan, C. M. Uritu, V. C. Craciun, C. V. Pricope et al.</t>
  </si>
  <si>
    <t>A</t>
  </si>
  <si>
    <t>MDPI Q1, IF~4.6</t>
  </si>
  <si>
    <t>Therapeutic relevance of an EU-GMP certified Cannabis sativa L. strain in a dual in vivo model of cognitive impairment and chronic neuropathic pain - Frontiers in Pharmacology, vol. 17, art. 1761426, 2026</t>
  </si>
  <si>
    <t>I. Costachescu, R. M. Gogu, G. D. Stanciu, C. Solcan, L. Horodincu, A. Szilagyi, ... V. C. Craciun</t>
  </si>
  <si>
    <t>Frontiers Q1</t>
  </si>
  <si>
    <t>Evaluation of long-term safety profile of an EU-GMP certified Cannabis sativa L. strain in a naturally aging preclinical model - Frontiers in Pharmacology, vol. 16, art. 1716366, 2025</t>
  </si>
  <si>
    <t>G. D. Stanciu, I. Costachescu, D. C. Ababei, A. Szilagyi, R. M. Gogu, V. C. Craciun et al.</t>
  </si>
  <si>
    <t>Automated dynamic deobfuscation of static obfuscated binaries (short talk) - Working Formal Methods 2nd International Symposium (FROM), 2018</t>
  </si>
  <si>
    <t>V. C. Crăciun</t>
  </si>
  <si>
    <t>Short talk</t>
  </si>
  <si>
    <t>Automated analysis of possible malware applications - Working Formal Methods Symposium (FROM), 2017</t>
  </si>
  <si>
    <t>Supply chain malware targets SGX: Take care of what you sign - 38th IEEE Symposium on Reliable Distributed Systems (SRDS), p. 52-60, 2019</t>
  </si>
  <si>
    <t>A. Mogage, R. Pires, V. Crăciun, E. Onica, P. Felber</t>
  </si>
  <si>
    <t>CORE A</t>
  </si>
  <si>
    <t>Full Transparency in DBI frameworks - preprint arXiv:2306.13529, 2023</t>
  </si>
  <si>
    <t>V. Crăciun, A. Mogage, D. Lucanu</t>
  </si>
  <si>
    <t>Alte</t>
  </si>
  <si>
    <t>arXiv preprint</t>
  </si>
  <si>
    <t>TOTAL</t>
  </si>
  <si>
    <t>Articol citat: A comparison of open-source static analysis tools for vulnerability detection in C/C++ code - 19th International Symposium on Symbolic and Numeric Algorithms for Scientific Computing (SYNASC), p. 161-168, 2017</t>
  </si>
  <si>
    <t>Titlu citare</t>
  </si>
  <si>
    <t>Conferință/Revistă/Carte/Lucrare</t>
  </si>
  <si>
    <t>Punctaj aferent citării</t>
  </si>
  <si>
    <t>An empirical study on the effectiveness of static C code analyzers for vulnerability detection</t>
  </si>
  <si>
    <t>S Lipp, S Banescu, A Pretschner</t>
  </si>
  <si>
    <t>Proceedings of the 31st ACM SIGSOFT International Symposium on Software Testing and Analysis (ISSTA)</t>
  </si>
  <si>
    <t>Static code analysis tools: A systematic literature review</t>
  </si>
  <si>
    <t>D Stefanović, D Nikolić, D Dakić et al.</t>
  </si>
  <si>
    <t>Annals of DAAAM Proceedings</t>
  </si>
  <si>
    <t>An extensive comparison of static application security testing tools</t>
  </si>
  <si>
    <t>M Esposito, V Falaschi, D Falessi</t>
  </si>
  <si>
    <t>Proceedings of the 28th International Conference on Evaluation and Assessment in Software Engineering (EASE)</t>
  </si>
  <si>
    <t>Software vulnerabilities in TensorFlow-based deep learning applications</t>
  </si>
  <si>
    <t>K Filus, J Domańska</t>
  </si>
  <si>
    <t>Computers &amp; Security, Elsevier</t>
  </si>
  <si>
    <t>Semgrep*: Improving the limited performance of static application security testing (SAST) tools</t>
  </si>
  <si>
    <t>G Bennett, T Hall, E Winter, S Counsell</t>
  </si>
  <si>
    <t>Evaluating C/C++ vulnerability detectability of query-based static application security testing tools</t>
  </si>
  <si>
    <t>Z Li, Z Liu, WK Wong, P Ma et al.</t>
  </si>
  <si>
    <t>IEEE Transactions on Dependable and Secure Computing</t>
  </si>
  <si>
    <t>A study of C/C++ code weaknesses on stack overflow</t>
  </si>
  <si>
    <t>H Zhang, S Wang, H Li, TH Chen et al.</t>
  </si>
  <si>
    <t>IEEE Transactions on Software Engineering</t>
  </si>
  <si>
    <t>Early and realistic exploitability prediction of just-disclosed software vulnerabilities</t>
  </si>
  <si>
    <t>E Iannone, G Sellitto, E Iaccarino, F Ferrucci et al.</t>
  </si>
  <si>
    <t>ACM Transactions on Software Engineering and Methodology (TOSEM)</t>
  </si>
  <si>
    <t>R2vul: Learning to reason about software vulnerabilities with reinforcement learning and structured reasoning distillation</t>
  </si>
  <si>
    <t>M Weyssow, C Yang, J Chen, R Widyasari et al.</t>
  </si>
  <si>
    <t>arXiv preprint arXiv:2504.04699</t>
  </si>
  <si>
    <t>n/a</t>
  </si>
  <si>
    <t>SoK: Where to fuzz? Assessing target selection methods in directed fuzzing</t>
  </si>
  <si>
    <t>F Weissberg, J Möller, T Ganz, E Imgrund et al.</t>
  </si>
  <si>
    <t>Proceedings of the 19th ACM AsiaCCS</t>
  </si>
  <si>
    <t>Comparative analysis of open-source tools for conducting static code analysis</t>
  </si>
  <si>
    <t>K Kuszczyński, M Walkowski</t>
  </si>
  <si>
    <t>Sensors, MDPI</t>
  </si>
  <si>
    <t>On the use of open-source C/C++ static analysis tools in large projects</t>
  </si>
  <si>
    <t>JDA Pereira, M Vieira</t>
  </si>
  <si>
    <t>16th European Dependable Computing Conference (EDCC)</t>
  </si>
  <si>
    <t>A qualitative evaluation of reverse engineering tool usability</t>
  </si>
  <si>
    <t>J Mattei, M McLaughlin, S Katcher et al.</t>
  </si>
  <si>
    <t>Proceedings of the 38th Annual Computer Security Applications Conference (ACSAC)</t>
  </si>
  <si>
    <t>Codexity: Secure AI-assisted code generation</t>
  </si>
  <si>
    <t>SY Kim, Z Fan, Y Noller, A Roychoudhury</t>
  </si>
  <si>
    <t>arXiv preprint arXiv:2402.06952</t>
  </si>
  <si>
    <t>The Convergence of Source Code and Binary Vulnerability Discovery - A Case Study</t>
  </si>
  <si>
    <t>A Mantovani, L Compagna, Y Shoshitaishvili et al.</t>
  </si>
  <si>
    <t>Proceedings of the 2022 ACM ASIACCS</t>
  </si>
  <si>
    <t>A deep dive into retrieval-augmented generation for code completion: Experience on WeChat</t>
  </si>
  <si>
    <t>Z Yang, T Peng, C Gao, C Wang et al.</t>
  </si>
  <si>
    <t>IEEE International Conference on Software Maintenance and Evolution (ICSME)</t>
  </si>
  <si>
    <t>A large-scale study of IoT security weaknesses and vulnerabilities in the wild</t>
  </si>
  <si>
    <t>M Selvaraj, G Uddin</t>
  </si>
  <si>
    <t>Characterizing buffer overflow vulnerabilities in large C/C++ projects</t>
  </si>
  <si>
    <t>JDA Pereira, N Ivaki, M Vieira</t>
  </si>
  <si>
    <t>IEEE Access</t>
  </si>
  <si>
    <t>Efficacy of static analysis tools for software defect detection on open-source projects</t>
  </si>
  <si>
    <t>J Yeboah, S Popoola</t>
  </si>
  <si>
    <t>International Conference on Computing, Networking and Communications</t>
  </si>
  <si>
    <t>An empirical study on API-misuse bugs in open-source C programs</t>
  </si>
  <si>
    <t>Z Gu, J Wu, J Liu, M Zhou, M Gu</t>
  </si>
  <si>
    <t>IEEE 43rd Annual Computer Software and Applications Conference (COMPSAC)</t>
  </si>
  <si>
    <t>Do developers use static application security testing (SAST) tools straight out of the box? A large-scale empirical study</t>
  </si>
  <si>
    <t>G Bennett, T Hall, S Counsell, E Winter et al.</t>
  </si>
  <si>
    <t>Proceedings of the 18th ACM/IEEE International Symposium on Empirical Software Engineering and Measurement (ESEM)</t>
  </si>
  <si>
    <t>Finding 709 Defects in 258 Projects: An Experience Report on Applying CodeQL to Open-Source Embedded Software</t>
  </si>
  <si>
    <t>M Shen, AA Pillai, BA Yuan, JC Davis et al.</t>
  </si>
  <si>
    <t>Proceedings of the ACM on Software Engineering</t>
  </si>
  <si>
    <t>Hunting for truth: Analyzing explanation methods in learning-based vulnerability discovery</t>
  </si>
  <si>
    <t>T Ganz, P Rall, M Härterich et al.</t>
  </si>
  <si>
    <t>IEEE 8th European Symposium on Security and Privacy (EuroS&amp;P)</t>
  </si>
  <si>
    <t>A Qualitative Usability Evaluation of the Clang Static Analyzer and libFuzzer with CS Students and CTF Players</t>
  </si>
  <si>
    <t>S Plöger, M Meier, M Smith</t>
  </si>
  <si>
    <t>Symposium on Usable Privacy and Security (SOUPS), USENIX</t>
  </si>
  <si>
    <t>Machine learning to combine static analysis alerts with software metrics to detect security vulnerabilities</t>
  </si>
  <si>
    <t>JDA Pereira, JR Campos et al.</t>
  </si>
  <si>
    <t>17th European Dependable Computing Conference (EDCC)</t>
  </si>
  <si>
    <t>Vandalir: Vulnerability analyses based on datalog and LLVM-IR</t>
  </si>
  <si>
    <t>J Schilling, T Müller</t>
  </si>
  <si>
    <t>International Conference on Detection of Intrusions and Malware, and Vulnerability Assessment (DIMVA), Springer</t>
  </si>
  <si>
    <t>Revisiting the VCCFinder approach for the identification of vulnerability-contributing commits</t>
  </si>
  <si>
    <t>T Riom, A Sawadogo, K Allix, TF Bissyandé et al.</t>
  </si>
  <si>
    <t>Empirical Software Engineering, Springer</t>
  </si>
  <si>
    <t>A Multi-dataset Evaluation of Models for Automated Vulnerability Repair</t>
  </si>
  <si>
    <t>ZA Khan, A Garg, Q Tang</t>
  </si>
  <si>
    <t>International Conference on Availability, Reliability and Security (ARES), Springer</t>
  </si>
  <si>
    <t>Evaluating Retrieval-Augmented Generation for LLM-Based Vulnerability Detection: An Empirical Study on Real-World Java Vulnerabilities</t>
  </si>
  <si>
    <t>G Antal, L Értekes, N Szolnoki, P Hegedűs</t>
  </si>
  <si>
    <t>Techniques and tools for advanced software vulnerability detection</t>
  </si>
  <si>
    <t>JDA Pereira</t>
  </si>
  <si>
    <t>IEEE International Symposium on Software Reliability Engineering Workshops (ISSREW)</t>
  </si>
  <si>
    <t>Raising security awareness using cybersecurity challenges in embedded programming courses</t>
  </si>
  <si>
    <t>TE Gasiba, S Hodzic, U Lechner et al.</t>
  </si>
  <si>
    <t>IEEE/ACM International Conference on Code of Ethics (ICCE)</t>
  </si>
  <si>
    <t>An empirical study of the imbalance issue in software vulnerability detection</t>
  </si>
  <si>
    <t>Y Guo, Q Hu, Q Tang, YL Traon</t>
  </si>
  <si>
    <t>European Symposium on Research in Computer Security (ESORICS), Springer</t>
  </si>
  <si>
    <t>Evaluation of open source static analysis security testing (SAST) tools for C</t>
  </si>
  <si>
    <t>C Gentsch</t>
  </si>
  <si>
    <t>Technical report, DLR</t>
  </si>
  <si>
    <t>Evaluating Pre-Trained Models for Multi-Language Vulnerability Patching</t>
  </si>
  <si>
    <t>ZA Khan, A Garg, Y Guo, Q Tang</t>
  </si>
  <si>
    <t>arXiv preprint arXiv:2501.07339</t>
  </si>
  <si>
    <t>Software security static analysis false alerts handling approaches</t>
  </si>
  <si>
    <t>A Akremi</t>
  </si>
  <si>
    <t>International Journal of Advanced Computer Science and Applications (IJACSA)</t>
  </si>
  <si>
    <t>Detecting uninitialized variables in C++ with the Clang static analyzer</t>
  </si>
  <si>
    <t>K Umann, Z Porkoláb</t>
  </si>
  <si>
    <t>Acta Cybernetica</t>
  </si>
  <si>
    <t>Towards trusted smart contracts: A comprehensive test suite for vulnerability detection</t>
  </si>
  <si>
    <t>A Arusoaie, ȘC Susan</t>
  </si>
  <si>
    <t>Exploring security vulnerabilities in competitive programming: An empirical study</t>
  </si>
  <si>
    <t>D Das, NS Mathews, S Chimalakonda</t>
  </si>
  <si>
    <t>Proceedings of the 26th International Conference on Evaluation and Assessment in Software Engineering (EASE)</t>
  </si>
  <si>
    <t>Comprehensive Analysis and Recommendation of Supply Chain Risk Management Framework for the Military Domain</t>
  </si>
  <si>
    <t>JK Ahn, K Cho, K Seo, HJ Kim, S Kim</t>
  </si>
  <si>
    <t>Insights from Running 24 Static Analysis Tools on Open Source Software Repositories</t>
  </si>
  <si>
    <t>F Hashmat, ZA Aljaali, M Shen, A Machiry</t>
  </si>
  <si>
    <t>Formal concept analysis model for static code analysis</t>
  </si>
  <si>
    <t>S Motogna, D Cristea, D Șotropa, AJ Molnar</t>
  </si>
  <si>
    <t>Carpathian Journal of Mathematics</t>
  </si>
  <si>
    <t>Software defect localization using explainable deep learning</t>
  </si>
  <si>
    <t>T Ganz</t>
  </si>
  <si>
    <t>Doctoral Thesis, TU Berlin</t>
  </si>
  <si>
    <t>Reapir: Generating Adversarial Malware Through API-Call Substitutions Only</t>
  </si>
  <si>
    <t>L Kurlandski, R Mosli, Y Pan et al.</t>
  </si>
  <si>
    <t>SSRN preprint</t>
  </si>
  <si>
    <t>Bringing order amidst chaos: on the role of artificial intelligence in secure software engineering</t>
  </si>
  <si>
    <t>M Esposito</t>
  </si>
  <si>
    <t>arXiv preprint arXiv:2501.05165</t>
  </si>
  <si>
    <t>Applying Formal Methods Tools to an Electronic Warfare Codebase (Experience report)</t>
  </si>
  <si>
    <t>LW Li, D Lam, V Le, D Mitchell, MJ Gerken et al.</t>
  </si>
  <si>
    <t>A software vulnerability detection method based on complex network community</t>
  </si>
  <si>
    <t>C Shan, Y Gong, L Xiong, S Liao et al.</t>
  </si>
  <si>
    <t>Security and Communication Networks, Wiley</t>
  </si>
  <si>
    <t>Benchmarking open-source static analyzers for security testing for C</t>
  </si>
  <si>
    <t>C Gentsch, R Krishnamurthy, TS Heinze</t>
  </si>
  <si>
    <t>International Symposium on Leveraging Applications of Formal Methods (ISoLA), Springer</t>
  </si>
  <si>
    <t>Concurrency defect localization in embedded systems using static code analysis: An evaluation</t>
  </si>
  <si>
    <t>B Johansson, AV Papadopoulos et al.</t>
  </si>
  <si>
    <t>IEEE International Conference on Emerging Technologies and Factory Automation (ETFA)</t>
  </si>
  <si>
    <t>A multi-criteria analysis of benchmark results with expert support for security tools</t>
  </si>
  <si>
    <t>M Martínez, JC Ruiz, N Antunes et al.</t>
  </si>
  <si>
    <t>Software development quality assessment</t>
  </si>
  <si>
    <t>MC Fanning, S Mukherjee, DN Gonzalez et al.</t>
  </si>
  <si>
    <t>US Patent application</t>
  </si>
  <si>
    <t>A Study on the Development and Application of Efficient Evaluation Criteria for Performance Testing of Commercial Open Source Vulnerability Scanning Tools</t>
  </si>
  <si>
    <t>K Shin, DJ Jung, MJ Choe et al.</t>
  </si>
  <si>
    <t>Journal of the Korea Institute of Information Security and Cryptology</t>
  </si>
  <si>
    <t>Autonomous NextG System Vulnerability Detection From Protocol Verification to Runtime Validation</t>
  </si>
  <si>
    <t>J Yang</t>
  </si>
  <si>
    <t>Doctoral Thesis</t>
  </si>
  <si>
    <t>Improving the Applicability of C++ Static Analysis Tools</t>
  </si>
  <si>
    <t>K Umann</t>
  </si>
  <si>
    <t>Doctoral Thesis, ELTE</t>
  </si>
  <si>
    <t>Improving Vulnerability Discovery Tools and Training Through a Human Factors Lens</t>
  </si>
  <si>
    <t>J Mattei</t>
  </si>
  <si>
    <t>Enhancing software development efficiency: A study of static code analysis tools integrated with version control systems</t>
  </si>
  <si>
    <t>AK Singh, D Tomar, V Ammasai et al.</t>
  </si>
  <si>
    <t>AIP Conference Proceedings</t>
  </si>
  <si>
    <t>Study of state-of-the-art open-source C/C++ static analysis tools</t>
  </si>
  <si>
    <t>GW Li, T Yuan, L Li</t>
  </si>
  <si>
    <t>Journal of Software (Chinese)</t>
  </si>
  <si>
    <t>A Software Vulnerabilities Odysseus: Analysis, Detection, and Mitigation</t>
  </si>
  <si>
    <t>T Riom</t>
  </si>
  <si>
    <t>Doctoral Thesis, University of Luxembourg</t>
  </si>
  <si>
    <t>Leveraging Large Language Models For Automated Software Vulnerability Detection and Analysis</t>
  </si>
  <si>
    <t>A Boucena</t>
  </si>
  <si>
    <t>Master Thesis</t>
  </si>
  <si>
    <t>VulnFix: Correção de Vulnerabilidades através de Grandes Modelos de Linguagem</t>
  </si>
  <si>
    <t>RR Morais</t>
  </si>
  <si>
    <t>Master Thesis, Universidade de Lisboa</t>
  </si>
  <si>
    <t>A Model-Driven Approach for the Management and Enforcement of Coding Conventions</t>
  </si>
  <si>
    <t>E Rodrigues, JDA Pereira, L Montecchi</t>
  </si>
  <si>
    <t>CodeFlowGen: A Generator of Synthetic Source Code with Scalable Control Flow Paths for Evaluating Static Analysis Tools</t>
  </si>
  <si>
    <t>RM Bolunduṭ, AV Coleșa, RM Portase</t>
  </si>
  <si>
    <t>International Conference on Source Code Analysis and Manipulation (SCAM), Springer</t>
  </si>
  <si>
    <t>On the Usability of Coverage-Based Fuzzing of C/C++ Programs</t>
  </si>
  <si>
    <t>S Plöger</t>
  </si>
  <si>
    <t>Doctoral Thesis, University of Bonn</t>
  </si>
  <si>
    <t>Creating Defensive Programmers: The Effect of Adding Cybersecurity Topics Throughout the Computer Science Curriculum</t>
  </si>
  <si>
    <t>C Resch</t>
  </si>
  <si>
    <t>Evaluation of software static analyzers</t>
  </si>
  <si>
    <t>L Khaled, N Abdelbaki</t>
  </si>
  <si>
    <t>Proceedings of the 9th International Conference on Software and Information Engineering (ICSIE), ACM</t>
  </si>
  <si>
    <t>SSLDoc: Automatically Diagnosing Incorrect SSL API Usages in C Programs</t>
  </si>
  <si>
    <t>Z Gu, J Wu, C Li, M Zhou, M Gu</t>
  </si>
  <si>
    <t>International Conference on Software Engineering and Knowledge Engineering (SEKE)</t>
  </si>
  <si>
    <t>Symbolic execution of verification languages and floating-point code</t>
  </si>
  <si>
    <t>DS Liew</t>
  </si>
  <si>
    <t>Doctoral Thesis, Imperial College London</t>
  </si>
  <si>
    <t>Uso de ferramentas de análise estática para identificar vulnerabilidades em sistemas operacionais em C/C++ para dispositivos IoT</t>
  </si>
  <si>
    <t>GTH Dos Santos et al.</t>
  </si>
  <si>
    <t>Revista Eletrônica de Sistemas de Informação (RESI), SBC</t>
  </si>
  <si>
    <t>Investigating Approaches for Memory Leak Detection</t>
  </si>
  <si>
    <t>VA Desai</t>
  </si>
  <si>
    <t>Refining Code Coverage to Better Reflect Fuzzing Performance</t>
  </si>
  <si>
    <t>S Lipp</t>
  </si>
  <si>
    <t>Doctoral Thesis, TU München</t>
  </si>
  <si>
    <t>Возможности интегрированного подхода статического и динамического методов анализа кода в программировании</t>
  </si>
  <si>
    <t>ОВ Макеева, МВ Сартаков, ЕА Чернов et al.</t>
  </si>
  <si>
    <t>Международный научно-исследовательский журнал</t>
  </si>
  <si>
    <t>Software Security Characterization Through Static Data Analysis</t>
  </si>
  <si>
    <t>JADA Pereira</t>
  </si>
  <si>
    <t>Doctoral Thesis, University of Coimbra</t>
  </si>
  <si>
    <t>Loop Categorization Analysis for Memory Leak Detection in the Linux Kernel</t>
  </si>
  <si>
    <t>R Karampudi</t>
  </si>
  <si>
    <t>Technical Report</t>
  </si>
  <si>
    <t>An Analysis of Human-in-the-loop Approaches for Binary Analysis Automation</t>
  </si>
  <si>
    <t>A Mantovani</t>
  </si>
  <si>
    <t>Doctoral Thesis, EURECOM</t>
  </si>
  <si>
    <t>TSAR: A Tool for Evaluating Static Analyzers</t>
  </si>
  <si>
    <t>КА Чибисов, РА Бучацкий, АД Тимонин et al.</t>
  </si>
  <si>
    <t>Труды Института системного программирования РАН</t>
  </si>
  <si>
    <t>A Model-Driven Approach for the Management and Enforcement of Coding Conventions (NTNU version)</t>
  </si>
  <si>
    <t>L Montecchi</t>
  </si>
  <si>
    <t>Technical Report, NTNU</t>
  </si>
  <si>
    <t>Détection à faible surcoût des conditions de course et des violations de la sûreté de la mémoire de tas</t>
  </si>
  <si>
    <t>F Dorostkar</t>
  </si>
  <si>
    <t>Doctoral Thesis, Polytechnique Montréal</t>
  </si>
  <si>
    <t>Analysis on Large Language Model Vulnerable Code Generation and Self-Repair Ability</t>
  </si>
  <si>
    <t>SY Kim</t>
  </si>
  <si>
    <t>A Method for Comparing and Selecting Static Code Analysis Tools in Software Development Projects</t>
  </si>
  <si>
    <t>C Haertel, M Pohl, D Staegemann, K Turowski</t>
  </si>
  <si>
    <t>Research Square preprint</t>
  </si>
  <si>
    <t>High-level overview (lecture notes)</t>
  </si>
  <si>
    <t>YW Law-Wednesday</t>
  </si>
  <si>
    <t>Lecture notes, UniSA</t>
  </si>
  <si>
    <t>VANDALIR: Vulnerability Analyses Based on Datalog and LLVM-IR (book chapter)</t>
  </si>
  <si>
    <t>Detection of Intrusions and Malware book, Springer</t>
  </si>
  <si>
    <t>Directed fuzzing for vulnerability detection (US Patent 12,462,037)</t>
  </si>
  <si>
    <t>T Ganz, M Haerterich, P Rall</t>
  </si>
  <si>
    <t>US Patent</t>
  </si>
  <si>
    <t>Directed fuzzing for vulnerability detection (US Patent 12,386,978)</t>
  </si>
  <si>
    <t>Модел оцењивања софтверских пројеката заснован на статичкој анализи кôда</t>
  </si>
  <si>
    <t>D Nikolić</t>
  </si>
  <si>
    <t>Human-machine Collaborative Vulnerability Discovery for C/C++</t>
  </si>
  <si>
    <t>SC Wickramasuriya</t>
  </si>
  <si>
    <t>Estudo de Ferramentas Para Deteção de Vulnerabilidades em Código-Fonte</t>
  </si>
  <si>
    <t>LMG Araújo</t>
  </si>
  <si>
    <t>Master Thesis, IPCA</t>
  </si>
  <si>
    <t>Using the SEI CERT Secure Coding Standard to Reduce Vulnerabilities</t>
  </si>
  <si>
    <t>J Fisch, C Haglund</t>
  </si>
  <si>
    <t>Static code analysis tools: A systematic review (ResearchGate version)</t>
  </si>
  <si>
    <t>D Stefanović, D Nikolić, D Dakić, I Spasojević, S Ristić</t>
  </si>
  <si>
    <t>ResearchGate preprint</t>
  </si>
  <si>
    <t>An Analysis of Human-in-the-loop Approaches for Reverse Engineering Automation</t>
  </si>
  <si>
    <t>Doctoral Thesis, HAL Science</t>
  </si>
  <si>
    <t>Aiding global function pointer hijacking for post-CET binary exploitation</t>
  </si>
  <si>
    <t>A Bertani, M Bonelli</t>
  </si>
  <si>
    <t>Master Thesis, Politecnico di Milano</t>
  </si>
  <si>
    <t>Static code analysis tools: A systematic literature review (DAAAM)</t>
  </si>
  <si>
    <t>DAAAM Proceedings</t>
  </si>
  <si>
    <t>AIT: A method for operating system kernel function call graph generation with a virtualization technique</t>
  </si>
  <si>
    <t>L Jiao, S Luo, W Liu, L Pan</t>
  </si>
  <si>
    <t>KSII Transactions on Internet and Information Systems</t>
  </si>
  <si>
    <t>An exploration of static analysis used on C cryptography libraries</t>
  </si>
  <si>
    <t>A Zeilstra, P Schwabe, E Poll</t>
  </si>
  <si>
    <t>Master Thesis, Radboud University</t>
  </si>
  <si>
    <t>UPOTREBA ALATA ZA STATIČKU ANALIZU KODA U UČENJU - USE OF SCA TOOLS IN LEARNING</t>
  </si>
  <si>
    <t>(authors)</t>
  </si>
  <si>
    <t>Conference TREND, Novi Sad</t>
  </si>
  <si>
    <t>Detecting Memory Errors in a Constrained Embedded Linux System</t>
  </si>
  <si>
    <t>F Nyberg, E Bengtsson</t>
  </si>
  <si>
    <t>Master Thesis, Lund University</t>
  </si>
  <si>
    <t>Investigating Clang Static Analyzer's False-positives and False-negatives</t>
  </si>
  <si>
    <t>C Jordan</t>
  </si>
  <si>
    <t>Master Thesis, EPFL</t>
  </si>
  <si>
    <t>Statistical Assessment of static code analysis tools</t>
  </si>
  <si>
    <t>M Macala</t>
  </si>
  <si>
    <t>Articol citat: Trends in design of ransomware viruses - International Conference on Security for Information Technology and Communications (SecITC), Lecture Notes in Computer Science 11359, Springer, p. 259-272, 2018</t>
  </si>
  <si>
    <t>A survey of ransomware detection methods</t>
  </si>
  <si>
    <t>S Alzahrani, Y Xiao, S Asiri, J Zheng, T Li</t>
  </si>
  <si>
    <t>Cybersecurity in the quantum era: Assessing the impact of quantum computing on infrastructure</t>
  </si>
  <si>
    <t>Y Baseri, V Chouhan, A Ghorbani</t>
  </si>
  <si>
    <t>Future-proofing cloud security against quantum attacks: Risk, transition, and mitigation strategies</t>
  </si>
  <si>
    <t>Y Baseri, A Hafid, AH Lashkari</t>
  </si>
  <si>
    <t>arXiv preprint arXiv:2509.15653</t>
  </si>
  <si>
    <t>Evaluation of live forensic techniques, towards Salsa20-Based cryptographic ransomware mitigation</t>
  </si>
  <si>
    <t>LF de Loaysa Babiano, R Macfarlane et al.</t>
  </si>
  <si>
    <t>Forensic Science International: Digital Investigation, Elsevier</t>
  </si>
  <si>
    <t>(t,n) Threshold Quantum Secret Sharing Using Rotation Operation</t>
  </si>
  <si>
    <t>N Wang, X Zhang, X Zhang, S Lin</t>
  </si>
  <si>
    <t>International Journal of Theoretical Physics, Springer</t>
  </si>
  <si>
    <t>Preparing smart cities for ransomware attacks</t>
  </si>
  <si>
    <t>P Bajpai, R Enbody</t>
  </si>
  <si>
    <t>International Conference on Data Intelligence and Security (ICDIS), IEEE</t>
  </si>
  <si>
    <t>Ransomware detection based on opcode behavior using k-nearest neighbors algorithm</t>
  </si>
  <si>
    <t>D Stiawan, SM Daely, A Heryanto, N Afifah et al.</t>
  </si>
  <si>
    <t>Information Technology and Control (KTU)</t>
  </si>
  <si>
    <t>Dynamics on hybrid complex network: Botnet modeling and analysis of medical IoT</t>
  </si>
  <si>
    <t>M Yin, X Chen, Q Wang, W Wang et al.</t>
  </si>
  <si>
    <t>Analysis of artificial intelligence (AI) enhanced technologies in support of cyber defense</t>
  </si>
  <si>
    <t>JL Kreinbrink</t>
  </si>
  <si>
    <t>Book - ProQuest</t>
  </si>
  <si>
    <t>Proactive damage prevention from zero-day ransomwares</t>
  </si>
  <si>
    <t>H Fujinoki, L Manukonda</t>
  </si>
  <si>
    <t>5th International Conference on Information Systems and Cyber Security (ICISCS), IEEE</t>
  </si>
  <si>
    <t>Analysis of encryption schemes in modern ransomware</t>
  </si>
  <si>
    <t>R Ploszek, P Švec, P Debnár</t>
  </si>
  <si>
    <t>Rad Hrvatske akademije znanosti i umjetnosti</t>
  </si>
  <si>
    <t>Security analysis of key acquiring strategies used by cryptographic ransomware</t>
  </si>
  <si>
    <t>ZA Genç, G Lenzini, PYA Ryan</t>
  </si>
  <si>
    <t>Proceedings of the Central European Cybersecurity Conference (CECC), ACM</t>
  </si>
  <si>
    <t>Rethinking the weakness of stream ciphers and its application to encrypted malware detection</t>
  </si>
  <si>
    <t>W Stone, D Kim, VY Kemmoe, M Kang, J Son</t>
  </si>
  <si>
    <t>Synthesis of evidence on existing and emerging social engineering ransomware attack vectors</t>
  </si>
  <si>
    <t>A Bello, A Maurushat</t>
  </si>
  <si>
    <t>IGI Global book chapter</t>
  </si>
  <si>
    <t>Advancements in ransomware detection and prevention techniques</t>
  </si>
  <si>
    <t>J Verma, D Lakshmi</t>
  </si>
  <si>
    <t>Anti-EMP: Encrypted Malware Packets Filtering Algorithm Leveraging Ciphertext Patterns Under Zero Knowledge Setting</t>
  </si>
  <si>
    <t>J Son, J Kim, J Ahn, D Kim, H Cho, D Kim</t>
  </si>
  <si>
    <t>International Conference on Information Security, Springer</t>
  </si>
  <si>
    <t>Overview and Case Study for Ransomware Classification Using Deep Neural Network</t>
  </si>
  <si>
    <t>MF Nurnoby, ESM El-Alfy</t>
  </si>
  <si>
    <t>IEEE Middle East and North Africa Conference on Communications (MENACOMM)</t>
  </si>
  <si>
    <t>Preventing Ransomware Damages Using in-Operation Off-Site Backup</t>
  </si>
  <si>
    <t>H Fujinoki, A Towell, VA Thota</t>
  </si>
  <si>
    <t>7th International Conference on Information Systems and Cyber Security</t>
  </si>
  <si>
    <t>Effective crypto ransomware detection using hardware performance counters</t>
  </si>
  <si>
    <t>J Podolanko</t>
  </si>
  <si>
    <t>Master Thesis, UT Arlington</t>
  </si>
  <si>
    <t>Extracting ransomware's keys by utilizing memory forensics</t>
  </si>
  <si>
    <t>P Bajpai</t>
  </si>
  <si>
    <t>Security Awareness on Ransomware Threats Detection and their Protection Techniques</t>
  </si>
  <si>
    <t>M Waqas, MA Khuhro, U Saeed, K Kumar et al.</t>
  </si>
  <si>
    <t>International Journal of Advanced Computer Science and Applications</t>
  </si>
  <si>
    <t>Forensic Analysis of Cryptocurrency-Based Ransomware Attacks: Criminal Justice and Technical Perspectives</t>
  </si>
  <si>
    <t>A Alghamdi</t>
  </si>
  <si>
    <t>Research paper</t>
  </si>
  <si>
    <t>Host Security Technology</t>
  </si>
  <si>
    <t>SJ Nielson</t>
  </si>
  <si>
    <t>Discovering Cybersecurity: A Technical Introduction (book chapter), Springer</t>
  </si>
  <si>
    <t>Predictors of Ransomware from Binary Analysis</t>
  </si>
  <si>
    <t>A Otis</t>
  </si>
  <si>
    <t>Master Thesis, Cal Poly</t>
  </si>
  <si>
    <t>An identification and analysis of forensic artefacts of fileless malware abusing PowerShell</t>
  </si>
  <si>
    <t>N Dobiasch</t>
  </si>
  <si>
    <t>Master Thesis, Technikum-Wien</t>
  </si>
  <si>
    <t>Crypto-Ransomware Early Detection Framework Using Machine Learning Approach</t>
  </si>
  <si>
    <t>WZA Zakaria, NMKM Alta, MF Abdollah, O Abdollah et al.</t>
  </si>
  <si>
    <t>International Journal of Computer Science</t>
  </si>
  <si>
    <t>Articol citat: Malware in the SGX supply chain: Be careful when signing enclaves! - IEEE Transactions on Dependable and Secure Computing, vol. 19, nr. 2, p. 924-935, 2020</t>
  </si>
  <si>
    <t>Advanced Persistent Threats Based on Supply Chain Vulnerabilities: Challenges, Solutions, and Future Directions</t>
  </si>
  <si>
    <t>Z Tan, SP Parambath et al.</t>
  </si>
  <si>
    <t>IEEE Internet of Things Journal</t>
  </si>
  <si>
    <t>Software supply chain: review of attacks, risk assessment strategies and security controls</t>
  </si>
  <si>
    <t>B Gokkaya, L Aniello, B Halak</t>
  </si>
  <si>
    <t>arXiv preprint arXiv:2305.14157</t>
  </si>
  <si>
    <t>BlockSense: Towards trustworthy mobile crowdsensing via proof-of-data blockchain</t>
  </si>
  <si>
    <t>J Huang, L Kong, L Cheng, HN Dai et al.</t>
  </si>
  <si>
    <t>IEEE Transactions on Mobile Computing</t>
  </si>
  <si>
    <t>SoK: A Defense-Oriented Evaluation of Software Supply Chain Security</t>
  </si>
  <si>
    <t>EA Ishgair, MS Melara, S Torres-Arias</t>
  </si>
  <si>
    <t>arXiv preprint arXiv:2405.14993</t>
  </si>
  <si>
    <t>TEE-based decentralized recommender systems: The raw data sharing redemption</t>
  </si>
  <si>
    <t>A Dhasade, N Dresevic et al.</t>
  </si>
  <si>
    <t>IEEE International Parallel and Distributed Processing Symposium (IPDPS)</t>
  </si>
  <si>
    <t>Software supply chain: A taxonomy of attacks, mitigations and risk assessment strategies</t>
  </si>
  <si>
    <t>Journal of Information Security and Applications, Elsevier</t>
  </si>
  <si>
    <t>Fault Tolerance Enhancement in Microservices using Orchestration Process with Agile</t>
  </si>
  <si>
    <t>JA Rasheedh, GN Ahmed, SHA Cader et al.</t>
  </si>
  <si>
    <t>8th International Conference on Computing Methodologies and Communication</t>
  </si>
  <si>
    <t>Hardware-Enforced Integrity and Provenance for Distributed Code Deployments</t>
  </si>
  <si>
    <t>MS Melara, M Bowman</t>
  </si>
  <si>
    <t>arXiv preprint arXiv:2106.09843</t>
  </si>
  <si>
    <t>Enabling Security-Oriented Orchestration of Microservices</t>
  </si>
  <si>
    <t>arXiv preprint arXiv:2106.09841</t>
  </si>
  <si>
    <t>Securing Mobile Devices: An Analysis of Security Subsystems and Supply Chain Risks</t>
  </si>
  <si>
    <t>S Spitz, A Lawall</t>
  </si>
  <si>
    <t>SciTePress conference proceedings</t>
  </si>
  <si>
    <t>Articol citat: Building Deobfuscated Applications from Polymorphic Binaries - 14th International Conference on Information Technology and Communications Security (SecITC), LNCS Springer, 2021</t>
  </si>
  <si>
    <t>Evaluation Methodologies in Software Protection Research - Supplemental Material</t>
  </si>
  <si>
    <t>B De Sutter, S Schrittwieser, B Coppens et al.</t>
  </si>
  <si>
    <t>Technical report (supplemental material), Ghent University</t>
  </si>
  <si>
    <t>Articol citat: Exploring cannabinoids with enhanced binding affinity for targeting the expanded endocannabinoid system: a promising therapeutic strategy for Alzheimer's disease treatment - Pharmaceuticals, vol. 17, nr. 4, art. 530, 2024</t>
  </si>
  <si>
    <t>A comprehensive exploration of the multifaceted neuroprotective role of cannabinoids in Alzheimer's disease across a decade of research</t>
  </si>
  <si>
    <t>P Tyrakis, C Agridi, M Kourti</t>
  </si>
  <si>
    <t>International Journal of Molecular Sciences, MDPI</t>
  </si>
  <si>
    <t>Smart Drug-Delivery Approaches for Enhanced Management of Comorbid Conditions in Alzheimer's Disease</t>
  </si>
  <si>
    <t>GD Stanciu, I Costachescu, C Dascalu, BI Tamba</t>
  </si>
  <si>
    <t>Life, MDPI</t>
  </si>
  <si>
    <t>Exploring the impact of chronic intermittent EU-GMP certified Cannabis sativa L. therapy and its relevance in a rat model of aging</t>
  </si>
  <si>
    <t>IM Tudorancea, GD Stanciu, C Solcan et al.</t>
  </si>
  <si>
    <t>Journal of Cannabis Research, Springer</t>
  </si>
  <si>
    <t>Therapeutic relevance of an EU-GMP certified Cannabis sativa L. strain in a dual in vivo model of cognitive impairment and chronic neuropathic pain</t>
  </si>
  <si>
    <t>I Costachescu, RM Gogu, GD Stanciu et al.</t>
  </si>
  <si>
    <t>Frontiers in Pharmacology</t>
  </si>
  <si>
    <t>Microglial cGAS-STING-TBK1 activation in paraventricular thalamus mediates sleep and emotional disturbances in lupus mice</t>
  </si>
  <si>
    <t>H Yuan, Z Li, X Wang, S Zeng, C Jin, J Chen et al.</t>
  </si>
  <si>
    <t>Brain, Behavior, and Immunity, Elsevier</t>
  </si>
  <si>
    <t>Evaluation of long-term safety profile of an EU-GMP certified Cannabis sativa L. strain in a naturally aging preclinical model</t>
  </si>
  <si>
    <t>GD Stanciu, I Costachescu, DC Ababei et al.</t>
  </si>
  <si>
    <t>Targeting Pain and Depression in Alzheimer's Disease: Translational Insights and Emerging Treatments</t>
  </si>
  <si>
    <t>I Costachescu, GD Stanciu, RM Gogu et al.</t>
  </si>
  <si>
    <t>Pharmaceuticals, MDPI</t>
  </si>
  <si>
    <t>Beyond Conventional Pharmacotherapy: Unraveling Mechanisms and Advancing Multi-Target Strategies in Alzheimer's Disease</t>
  </si>
  <si>
    <t>GD Stanciu</t>
  </si>
  <si>
    <t>Cannabinoids in the elderly: mechanisms and perspectives. A systematic review</t>
  </si>
  <si>
    <t>ΣΚ Μαγαλιού</t>
  </si>
  <si>
    <t>Master Thesis, University of Thessaly</t>
  </si>
  <si>
    <t>Articol citat: Therapeutic relevance of an EU-GMP certified Cannabis sativa L. strain in a dual in vivo model of cognitive impairment and chronic neuropathic pain - Frontiers in Pharmacology, vol. 17, art. 1761426, 2026</t>
  </si>
  <si>
    <t>Articol citat: Evaluation of long-term safety profile of an EU-GMP certified Cannabis sativa L. strain in a naturally aging preclinical model - Frontiers in Pharmacology, vol. 16, art. 1716366, 2025</t>
  </si>
  <si>
    <t>Articol citat: Supply chain malware targets SGX: Take care of what you sign - 38th IEEE Symposium on Reliable Distributed Systems (SRDS), p. 52-60, 2019</t>
  </si>
  <si>
    <t>KASLR: Break it, fix it, repeat</t>
  </si>
  <si>
    <t>C Canella, M Schwarz, M Haubenwallner et al.</t>
  </si>
  <si>
    <t>Proceedings of the 15th ACM ASIACCS</t>
  </si>
  <si>
    <t>Montsalvat: Intel SGX shielding for GraalVM native images</t>
  </si>
  <si>
    <t>P Yuhala, J Ménétrey, P Felber, V Schiavoni et al.</t>
  </si>
  <si>
    <t>Proceedings of the 22nd International Middleware Conference, ACM</t>
  </si>
  <si>
    <t>To Share or Hide: Confidential Model Compilation as a Service with Privacy-Preserving Transparency</t>
  </si>
  <si>
    <t>K Qin, D Gu</t>
  </si>
  <si>
    <t>43rd International Symposium on Reliable Distributed Systems (SRDS)</t>
  </si>
  <si>
    <t>Enhancing security and performance in trusted execution environments</t>
  </si>
  <si>
    <t>P Yuhala</t>
  </si>
  <si>
    <t>Doctoral Thesis, University of Neuchâtel</t>
  </si>
  <si>
    <t>Distributed systems and trusted execution environments: Trade-offs and challenges</t>
  </si>
  <si>
    <t>RP Pires</t>
  </si>
  <si>
    <t>arXiv preprint arXiv:2001.09670</t>
  </si>
  <si>
    <t>Systems Support for Trusted Execution Environments</t>
  </si>
  <si>
    <t>B Trach</t>
  </si>
  <si>
    <t>Doctoral Thesis, TU Dresden</t>
  </si>
  <si>
    <t>Distributed systems and trusted execution environments: trade-offs and challenges (Neuchâtel version)</t>
  </si>
  <si>
    <t>R Pereira Pires</t>
  </si>
  <si>
    <t>Store-to-Leak Forwarding: There and Back Again</t>
  </si>
  <si>
    <t>C Canella, L Giner, M Schwarz</t>
  </si>
  <si>
    <t>Technical report, TU Graz</t>
  </si>
  <si>
    <t>Desarrollo de Servicios Confiables en Kubernetes Utilizando TEEs</t>
  </si>
  <si>
    <t>DF Ferrón, ML Feijoo, IL Román et al.</t>
  </si>
  <si>
    <t>IX Jornadas Nacionales (JNIC) Spain</t>
  </si>
  <si>
    <t>An</t>
  </si>
  <si>
    <t>Tip</t>
  </si>
  <si>
    <t>Nr.
Autori</t>
  </si>
  <si>
    <t>Clasa</t>
  </si>
  <si>
    <t>Nr.</t>
  </si>
  <si>
    <t>Nr. autori</t>
  </si>
  <si>
    <t>Scor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</si>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</sst>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name val="Calibri"/>
    </font>
    <font>
      <b/>
      <sz val="11"/>
      <name val="Calibri"/>
    </font>
    <font>
      <b/>
      <sz val="11"/>
      <color rgb="FFFFFFFF"/>
      <name val="Calibri"/>
    </font>
    <font>
      <b/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305496"/>
        <bgColor rgb="FF305496"/>
      </patternFill>
    </fill>
    <fill>
      <patternFill patternType="solid">
        <fgColor rgb="FFB4C6E7"/>
        <bgColor rgb="FFB4C6E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4" borderId="0" xfId="0" applyFont="1" applyFill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 wrapText="1"/>
    </xf>
    <xf numFmtId="0" fontId="2" fillId="6" borderId="0" xfId="0" applyFont="1" applyFill="1"/>
    <xf numFmtId="0" fontId="0" fillId="6" borderId="0" xfId="0" applyFill="1"/>
    <xf numFmtId="0" fontId="4" fillId="3" borderId="1" xfId="0" applyFont="1" applyFill="1" applyBorder="1" applyAlignment="1">
      <alignment horizontal="center" vertical="center" wrapText="1"/>
    </xf>
    <xf numFmtId="0" fontId="0" fillId="0" borderId="0" xfId="0"/>
    <xf numFmtId="0" fontId="0" fillId="6" borderId="0" xfId="0" applyFill="1"/>
    <xf numFmtId="0" fontId="1" fillId="2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D21"/>
  <sheetViews>
    <sheetView workbookViewId="0"/>
  </sheetViews>
  <sheetFormatPr defaultRowHeight="15" x14ac:dyDescent="0.25"/>
  <cols>
    <col min="1" max="1" width="2" customWidth="1"/>
    <col min="2" max="2" width="55" customWidth="1"/>
    <col min="3" max="4" width="18" customWidth="1"/>
  </cols>
  <sheetData>
    <row r="3" spans="2:4" x14ac:dyDescent="0.25">
      <c r="B3" s="1" t="s">
        <v>0</v>
      </c>
      <c r="C3" s="1" t="s">
        <v>1</v>
      </c>
      <c r="D3" s="1" t="s">
        <v>2</v>
      </c>
    </row>
    <row r="4" spans="2:4" x14ac:dyDescent="0.25">
      <c r="B4" s="2" t="s">
        <v>3</v>
      </c>
      <c r="C4">
        <f>'Perspectiva B'!D4</f>
        <v>24.06666666666667</v>
      </c>
      <c r="D4">
        <f>'Perspectiva B'!E4</f>
        <v>12.4</v>
      </c>
    </row>
    <row r="5" spans="2:4" x14ac:dyDescent="0.25">
      <c r="B5" t="s">
        <v>4</v>
      </c>
      <c r="C5">
        <v>12</v>
      </c>
      <c r="D5">
        <v>6</v>
      </c>
    </row>
    <row r="6" spans="2:4" x14ac:dyDescent="0.25">
      <c r="B6" t="s">
        <v>5</v>
      </c>
      <c r="C6">
        <v>32</v>
      </c>
      <c r="D6">
        <v>16</v>
      </c>
    </row>
    <row r="7" spans="2:4" x14ac:dyDescent="0.25">
      <c r="B7" t="s">
        <v>6</v>
      </c>
      <c r="C7">
        <v>44</v>
      </c>
      <c r="D7">
        <v>28</v>
      </c>
    </row>
    <row r="8" spans="2:4" x14ac:dyDescent="0.25">
      <c r="B8" t="s">
        <v>7</v>
      </c>
      <c r="C8">
        <v>56</v>
      </c>
      <c r="D8">
        <v>40</v>
      </c>
    </row>
    <row r="10" spans="2:4" x14ac:dyDescent="0.25">
      <c r="B10" s="1" t="s">
        <v>8</v>
      </c>
      <c r="C10" s="1" t="s">
        <v>9</v>
      </c>
      <c r="D10" s="1" t="s">
        <v>2</v>
      </c>
    </row>
    <row r="11" spans="2:4" x14ac:dyDescent="0.25">
      <c r="B11" s="2" t="s">
        <v>3</v>
      </c>
      <c r="C11">
        <f>'Perspectiva C'!D4</f>
        <v>161.43333333333331</v>
      </c>
      <c r="D11">
        <f>'Perspectiva C'!E4</f>
        <v>96.000000000000028</v>
      </c>
    </row>
    <row r="12" spans="2:4" x14ac:dyDescent="0.25">
      <c r="B12" t="s">
        <v>4</v>
      </c>
      <c r="C12">
        <v>4</v>
      </c>
      <c r="D12">
        <v>0</v>
      </c>
    </row>
    <row r="13" spans="2:4" x14ac:dyDescent="0.25">
      <c r="B13" t="s">
        <v>5</v>
      </c>
      <c r="C13">
        <v>48</v>
      </c>
      <c r="D13">
        <v>12</v>
      </c>
    </row>
    <row r="14" spans="2:4" x14ac:dyDescent="0.25">
      <c r="B14" t="s">
        <v>6</v>
      </c>
      <c r="C14">
        <v>84</v>
      </c>
      <c r="D14">
        <v>26</v>
      </c>
    </row>
    <row r="15" spans="2:4" x14ac:dyDescent="0.25">
      <c r="B15" t="s">
        <v>7</v>
      </c>
      <c r="C15">
        <v>120</v>
      </c>
      <c r="D15">
        <v>40</v>
      </c>
    </row>
    <row r="17" spans="2:3" x14ac:dyDescent="0.25">
      <c r="B17" s="2" t="s">
        <v>10</v>
      </c>
      <c r="C17" s="2">
        <f>C4+C11</f>
        <v>185.49999999999997</v>
      </c>
    </row>
    <row r="18" spans="2:3" x14ac:dyDescent="0.25">
      <c r="B18" t="s">
        <v>11</v>
      </c>
      <c r="C18">
        <v>16</v>
      </c>
    </row>
    <row r="19" spans="2:3" x14ac:dyDescent="0.25">
      <c r="B19" t="s">
        <v>12</v>
      </c>
      <c r="C19">
        <v>80</v>
      </c>
    </row>
    <row r="20" spans="2:3" x14ac:dyDescent="0.25">
      <c r="B20" t="s">
        <v>13</v>
      </c>
      <c r="C20">
        <v>128</v>
      </c>
    </row>
    <row r="21" spans="2:3" x14ac:dyDescent="0.25">
      <c r="B21" t="s">
        <v>14</v>
      </c>
      <c r="C21">
        <v>176</v>
      </c>
    </row>
  </sheetData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29"/>
  <sheetViews>
    <sheetView topLeftCell="B22" workbookViewId="0">
      <selection activeCell="M11" sqref="M11"/>
    </sheetView>
  </sheetViews>
  <sheetFormatPr defaultRowHeight="15" x14ac:dyDescent="0.25"/>
  <cols>
    <col min="2" max="2" width="5" customWidth="1"/>
    <col min="3" max="3" width="56.7109375" customWidth="1"/>
    <col min="4" max="4" width="34" customWidth="1"/>
    <col min="5" max="5" width="6.28515625" customWidth="1"/>
    <col min="6" max="6" width="5.42578125" customWidth="1"/>
    <col min="7" max="7" width="11.7109375" customWidth="1"/>
    <col min="8" max="8" width="5.7109375" customWidth="1"/>
    <col min="9" max="9" width="10" customWidth="1"/>
    <col min="10" max="10" width="6.42578125" customWidth="1"/>
    <col min="11" max="11" width="13.85546875" customWidth="1"/>
  </cols>
  <sheetData>
    <row r="1" spans="2:11" ht="21.95" customHeight="1" x14ac:dyDescent="0.25">
      <c r="B1" s="17" t="s">
        <v>15</v>
      </c>
      <c r="C1" s="15"/>
      <c r="D1" s="15"/>
      <c r="E1" s="15"/>
      <c r="F1" s="15"/>
      <c r="G1" s="15"/>
      <c r="H1" s="15"/>
      <c r="I1" s="15"/>
      <c r="J1" s="15"/>
      <c r="K1" s="15"/>
    </row>
    <row r="2" spans="2:11" x14ac:dyDescent="0.25">
      <c r="E2" s="20"/>
      <c r="F2" s="20"/>
      <c r="G2" s="20"/>
      <c r="H2" s="20"/>
    </row>
    <row r="3" spans="2:11" x14ac:dyDescent="0.25">
      <c r="C3" s="10" t="s">
        <v>0</v>
      </c>
      <c r="D3" s="11" t="s">
        <v>1</v>
      </c>
      <c r="E3" s="18" t="s">
        <v>2</v>
      </c>
      <c r="F3" s="19"/>
      <c r="G3" s="18" t="s">
        <v>16</v>
      </c>
      <c r="H3" s="19"/>
    </row>
    <row r="4" spans="2:11" x14ac:dyDescent="0.25">
      <c r="C4" s="12" t="s">
        <v>3</v>
      </c>
      <c r="D4" s="13">
        <f>SUM(J11:J28)</f>
        <v>24.06666666666667</v>
      </c>
      <c r="E4" s="16">
        <f>J13+J17+J21+J22+J23+J24+J27</f>
        <v>12.4</v>
      </c>
      <c r="F4" s="16"/>
      <c r="G4" s="16">
        <f>J13+J22+J23+J24+J27</f>
        <v>7.6</v>
      </c>
      <c r="H4" s="16"/>
    </row>
    <row r="5" spans="2:11" x14ac:dyDescent="0.25">
      <c r="C5" s="2" t="s">
        <v>4</v>
      </c>
      <c r="D5">
        <v>12</v>
      </c>
      <c r="E5" s="15">
        <v>6</v>
      </c>
      <c r="F5" s="15"/>
      <c r="G5" s="15">
        <v>0</v>
      </c>
      <c r="H5" s="15"/>
    </row>
    <row r="6" spans="2:11" x14ac:dyDescent="0.25">
      <c r="C6" s="2" t="s">
        <v>5</v>
      </c>
      <c r="D6">
        <v>32</v>
      </c>
      <c r="E6" s="15">
        <v>16</v>
      </c>
      <c r="F6" s="15"/>
      <c r="G6" s="15">
        <v>0</v>
      </c>
      <c r="H6" s="15"/>
    </row>
    <row r="7" spans="2:11" x14ac:dyDescent="0.25">
      <c r="C7" s="2" t="s">
        <v>6</v>
      </c>
      <c r="D7">
        <v>44</v>
      </c>
      <c r="E7" s="15">
        <v>28</v>
      </c>
      <c r="F7" s="15"/>
      <c r="G7" s="15">
        <v>12</v>
      </c>
      <c r="H7" s="15"/>
    </row>
    <row r="8" spans="2:11" x14ac:dyDescent="0.25">
      <c r="C8" s="2" t="s">
        <v>7</v>
      </c>
      <c r="D8">
        <v>56</v>
      </c>
      <c r="E8" s="15">
        <v>40</v>
      </c>
      <c r="F8" s="15"/>
      <c r="G8" s="15">
        <v>24</v>
      </c>
      <c r="H8" s="15"/>
    </row>
    <row r="10" spans="2:11" ht="45" x14ac:dyDescent="0.25">
      <c r="B10" s="4" t="s">
        <v>520</v>
      </c>
      <c r="C10" s="4" t="s">
        <v>18</v>
      </c>
      <c r="D10" s="4" t="s">
        <v>19</v>
      </c>
      <c r="E10" s="14" t="s">
        <v>518</v>
      </c>
      <c r="F10" s="4" t="s">
        <v>516</v>
      </c>
      <c r="G10" s="4" t="s">
        <v>517</v>
      </c>
      <c r="H10" s="4" t="s">
        <v>519</v>
      </c>
      <c r="I10" s="4" t="s">
        <v>23</v>
      </c>
      <c r="J10" s="4" t="s">
        <v>24</v>
      </c>
      <c r="K10" s="4" t="s">
        <v>25</v>
      </c>
    </row>
    <row r="11" spans="2:11" ht="60" x14ac:dyDescent="0.25">
      <c r="B11" s="5">
        <v>1</v>
      </c>
      <c r="C11" s="6" t="s">
        <v>26</v>
      </c>
      <c r="D11" s="6" t="s">
        <v>27</v>
      </c>
      <c r="E11" s="5">
        <v>5</v>
      </c>
      <c r="F11" s="5">
        <v>2017</v>
      </c>
      <c r="G11" s="5" t="s">
        <v>28</v>
      </c>
      <c r="H11" s="5" t="s">
        <v>29</v>
      </c>
      <c r="I11" s="5">
        <v>2</v>
      </c>
      <c r="J11" s="5">
        <f t="shared" ref="J11:J28" si="0">I11/MAX(1,E11-2)</f>
        <v>0.66666666666666663</v>
      </c>
      <c r="K11" s="6"/>
    </row>
    <row r="12" spans="2:11" ht="60" x14ac:dyDescent="0.25">
      <c r="B12" s="5">
        <v>2</v>
      </c>
      <c r="C12" s="6" t="s">
        <v>30</v>
      </c>
      <c r="D12" s="6" t="s">
        <v>31</v>
      </c>
      <c r="E12" s="5">
        <v>3</v>
      </c>
      <c r="F12" s="5">
        <v>2018</v>
      </c>
      <c r="G12" s="5" t="s">
        <v>28</v>
      </c>
      <c r="H12" s="5" t="s">
        <v>29</v>
      </c>
      <c r="I12" s="5">
        <v>2</v>
      </c>
      <c r="J12" s="5">
        <f t="shared" si="0"/>
        <v>2</v>
      </c>
      <c r="K12" s="6" t="s">
        <v>32</v>
      </c>
    </row>
    <row r="13" spans="2:11" ht="45" x14ac:dyDescent="0.25">
      <c r="B13" s="5">
        <v>3</v>
      </c>
      <c r="C13" s="6" t="s">
        <v>33</v>
      </c>
      <c r="D13" s="6" t="s">
        <v>34</v>
      </c>
      <c r="E13" s="5">
        <v>5</v>
      </c>
      <c r="F13" s="5">
        <v>2020</v>
      </c>
      <c r="G13" s="5" t="s">
        <v>35</v>
      </c>
      <c r="H13" s="5" t="s">
        <v>36</v>
      </c>
      <c r="I13" s="5">
        <v>8</v>
      </c>
      <c r="J13" s="5">
        <f t="shared" si="0"/>
        <v>2.6666666666666665</v>
      </c>
      <c r="K13" s="6" t="s">
        <v>37</v>
      </c>
    </row>
    <row r="14" spans="2:11" ht="45" x14ac:dyDescent="0.25">
      <c r="B14" s="5">
        <v>4</v>
      </c>
      <c r="C14" s="6" t="s">
        <v>38</v>
      </c>
      <c r="D14" s="6" t="s">
        <v>39</v>
      </c>
      <c r="E14" s="5">
        <v>2</v>
      </c>
      <c r="F14" s="5">
        <v>2021</v>
      </c>
      <c r="G14" s="5" t="s">
        <v>28</v>
      </c>
      <c r="H14" s="5" t="s">
        <v>29</v>
      </c>
      <c r="I14" s="5">
        <v>2</v>
      </c>
      <c r="J14" s="5">
        <f t="shared" si="0"/>
        <v>2</v>
      </c>
      <c r="K14" s="6" t="s">
        <v>32</v>
      </c>
    </row>
    <row r="15" spans="2:11" ht="45" x14ac:dyDescent="0.25">
      <c r="B15" s="5">
        <v>5</v>
      </c>
      <c r="C15" s="6" t="s">
        <v>40</v>
      </c>
      <c r="D15" s="6" t="s">
        <v>41</v>
      </c>
      <c r="E15" s="5">
        <v>3</v>
      </c>
      <c r="F15" s="5">
        <v>2023</v>
      </c>
      <c r="G15" s="5" t="s">
        <v>28</v>
      </c>
      <c r="H15" s="5" t="s">
        <v>29</v>
      </c>
      <c r="I15" s="5">
        <v>2</v>
      </c>
      <c r="J15" s="5">
        <f t="shared" si="0"/>
        <v>2</v>
      </c>
      <c r="K15" s="6" t="s">
        <v>42</v>
      </c>
    </row>
    <row r="16" spans="2:11" ht="45" x14ac:dyDescent="0.25">
      <c r="B16" s="5">
        <v>6</v>
      </c>
      <c r="C16" s="6" t="s">
        <v>43</v>
      </c>
      <c r="D16" s="6" t="s">
        <v>44</v>
      </c>
      <c r="E16" s="5">
        <v>3</v>
      </c>
      <c r="F16" s="5">
        <v>2025</v>
      </c>
      <c r="G16" s="5" t="s">
        <v>28</v>
      </c>
      <c r="H16" s="5" t="s">
        <v>29</v>
      </c>
      <c r="I16" s="5">
        <v>2</v>
      </c>
      <c r="J16" s="5">
        <f t="shared" si="0"/>
        <v>2</v>
      </c>
      <c r="K16" s="6" t="s">
        <v>45</v>
      </c>
    </row>
    <row r="17" spans="2:11" ht="45" x14ac:dyDescent="0.25">
      <c r="B17" s="5">
        <v>7</v>
      </c>
      <c r="C17" s="6" t="s">
        <v>46</v>
      </c>
      <c r="D17" s="6" t="s">
        <v>47</v>
      </c>
      <c r="E17" s="5">
        <v>7</v>
      </c>
      <c r="F17" s="5">
        <v>2025</v>
      </c>
      <c r="G17" s="5" t="s">
        <v>28</v>
      </c>
      <c r="H17" s="5" t="s">
        <v>48</v>
      </c>
      <c r="I17" s="5">
        <v>4</v>
      </c>
      <c r="J17" s="5">
        <f t="shared" si="0"/>
        <v>0.8</v>
      </c>
      <c r="K17" s="6" t="s">
        <v>49</v>
      </c>
    </row>
    <row r="18" spans="2:11" ht="30" x14ac:dyDescent="0.25">
      <c r="B18" s="5">
        <v>8</v>
      </c>
      <c r="C18" s="6" t="s">
        <v>50</v>
      </c>
      <c r="D18" s="6" t="s">
        <v>51</v>
      </c>
      <c r="E18" s="5">
        <v>4</v>
      </c>
      <c r="F18" s="5">
        <v>2024</v>
      </c>
      <c r="G18" s="5" t="s">
        <v>28</v>
      </c>
      <c r="H18" s="5" t="s">
        <v>29</v>
      </c>
      <c r="I18" s="5">
        <v>2</v>
      </c>
      <c r="J18" s="5">
        <f t="shared" si="0"/>
        <v>1</v>
      </c>
      <c r="K18" s="6" t="s">
        <v>42</v>
      </c>
    </row>
    <row r="19" spans="2:11" ht="45" x14ac:dyDescent="0.25">
      <c r="B19" s="5">
        <v>9</v>
      </c>
      <c r="C19" s="6" t="s">
        <v>52</v>
      </c>
      <c r="D19" s="6" t="s">
        <v>53</v>
      </c>
      <c r="E19" s="5">
        <v>4</v>
      </c>
      <c r="F19" s="5">
        <v>2024</v>
      </c>
      <c r="G19" s="5" t="s">
        <v>28</v>
      </c>
      <c r="H19" s="5" t="s">
        <v>54</v>
      </c>
      <c r="I19" s="5">
        <v>0</v>
      </c>
      <c r="J19" s="5">
        <f t="shared" si="0"/>
        <v>0</v>
      </c>
      <c r="K19" s="6" t="s">
        <v>55</v>
      </c>
    </row>
    <row r="20" spans="2:11" ht="30" x14ac:dyDescent="0.25">
      <c r="B20" s="5">
        <v>10</v>
      </c>
      <c r="C20" s="6" t="s">
        <v>56</v>
      </c>
      <c r="D20" s="6" t="s">
        <v>57</v>
      </c>
      <c r="E20" s="5">
        <v>3</v>
      </c>
      <c r="F20" s="5">
        <v>2015</v>
      </c>
      <c r="G20" s="5" t="s">
        <v>28</v>
      </c>
      <c r="H20" s="5" t="s">
        <v>29</v>
      </c>
      <c r="I20" s="5">
        <v>2</v>
      </c>
      <c r="J20" s="5">
        <f t="shared" si="0"/>
        <v>2</v>
      </c>
      <c r="K20" s="6" t="s">
        <v>58</v>
      </c>
    </row>
    <row r="21" spans="2:11" ht="60" x14ac:dyDescent="0.25">
      <c r="B21" s="5">
        <v>11</v>
      </c>
      <c r="C21" s="6" t="s">
        <v>59</v>
      </c>
      <c r="D21" s="6" t="s">
        <v>60</v>
      </c>
      <c r="E21" s="5">
        <v>3</v>
      </c>
      <c r="F21" s="5">
        <v>2024</v>
      </c>
      <c r="G21" s="5" t="s">
        <v>61</v>
      </c>
      <c r="H21" s="5" t="s">
        <v>48</v>
      </c>
      <c r="I21" s="5">
        <v>4</v>
      </c>
      <c r="J21" s="5">
        <f t="shared" si="0"/>
        <v>4</v>
      </c>
      <c r="K21" s="6" t="s">
        <v>62</v>
      </c>
    </row>
    <row r="22" spans="2:11" ht="60" x14ac:dyDescent="0.25">
      <c r="B22" s="5">
        <v>12</v>
      </c>
      <c r="C22" s="6" t="s">
        <v>63</v>
      </c>
      <c r="D22" s="6" t="s">
        <v>64</v>
      </c>
      <c r="E22" s="5">
        <v>12</v>
      </c>
      <c r="F22" s="5">
        <v>2024</v>
      </c>
      <c r="G22" s="5" t="s">
        <v>35</v>
      </c>
      <c r="H22" s="5" t="s">
        <v>65</v>
      </c>
      <c r="I22" s="5">
        <v>8</v>
      </c>
      <c r="J22" s="5">
        <f t="shared" si="0"/>
        <v>0.8</v>
      </c>
      <c r="K22" s="6" t="s">
        <v>66</v>
      </c>
    </row>
    <row r="23" spans="2:11" ht="60" x14ac:dyDescent="0.25">
      <c r="B23" s="5">
        <v>13</v>
      </c>
      <c r="C23" s="6" t="s">
        <v>67</v>
      </c>
      <c r="D23" s="6" t="s">
        <v>68</v>
      </c>
      <c r="E23" s="5">
        <v>14</v>
      </c>
      <c r="F23" s="5">
        <v>2026</v>
      </c>
      <c r="G23" s="5" t="s">
        <v>35</v>
      </c>
      <c r="H23" s="5" t="s">
        <v>65</v>
      </c>
      <c r="I23" s="5">
        <v>8</v>
      </c>
      <c r="J23" s="5">
        <f t="shared" si="0"/>
        <v>0.66666666666666663</v>
      </c>
      <c r="K23" s="6" t="s">
        <v>69</v>
      </c>
    </row>
    <row r="24" spans="2:11" ht="45" x14ac:dyDescent="0.25">
      <c r="B24" s="5">
        <v>14</v>
      </c>
      <c r="C24" s="6" t="s">
        <v>70</v>
      </c>
      <c r="D24" s="6" t="s">
        <v>71</v>
      </c>
      <c r="E24" s="5">
        <v>12</v>
      </c>
      <c r="F24" s="5">
        <v>2025</v>
      </c>
      <c r="G24" s="5" t="s">
        <v>35</v>
      </c>
      <c r="H24" s="5" t="s">
        <v>65</v>
      </c>
      <c r="I24" s="5">
        <v>8</v>
      </c>
      <c r="J24" s="5">
        <f t="shared" si="0"/>
        <v>0.8</v>
      </c>
      <c r="K24" s="6" t="s">
        <v>69</v>
      </c>
    </row>
    <row r="25" spans="2:11" ht="45" x14ac:dyDescent="0.25">
      <c r="B25" s="5">
        <v>15</v>
      </c>
      <c r="C25" s="6" t="s">
        <v>72</v>
      </c>
      <c r="D25" s="6" t="s">
        <v>73</v>
      </c>
      <c r="E25" s="5">
        <v>1</v>
      </c>
      <c r="F25" s="5">
        <v>2018</v>
      </c>
      <c r="G25" s="5" t="s">
        <v>28</v>
      </c>
      <c r="H25" s="5" t="s">
        <v>54</v>
      </c>
      <c r="I25" s="5">
        <v>0</v>
      </c>
      <c r="J25" s="5">
        <f t="shared" si="0"/>
        <v>0</v>
      </c>
      <c r="K25" s="6" t="s">
        <v>74</v>
      </c>
    </row>
    <row r="26" spans="2:11" ht="30" x14ac:dyDescent="0.25">
      <c r="B26" s="5">
        <v>16</v>
      </c>
      <c r="C26" s="6" t="s">
        <v>75</v>
      </c>
      <c r="D26" s="6" t="s">
        <v>73</v>
      </c>
      <c r="E26" s="5">
        <v>1</v>
      </c>
      <c r="F26" s="5">
        <v>2017</v>
      </c>
      <c r="G26" s="5" t="s">
        <v>28</v>
      </c>
      <c r="H26" s="5" t="s">
        <v>54</v>
      </c>
      <c r="I26" s="5">
        <v>0</v>
      </c>
      <c r="J26" s="5">
        <f t="shared" si="0"/>
        <v>0</v>
      </c>
      <c r="K26" s="6"/>
    </row>
    <row r="27" spans="2:11" ht="45" x14ac:dyDescent="0.25">
      <c r="B27" s="5">
        <v>17</v>
      </c>
      <c r="C27" s="6" t="s">
        <v>76</v>
      </c>
      <c r="D27" s="6" t="s">
        <v>77</v>
      </c>
      <c r="E27" s="5">
        <v>5</v>
      </c>
      <c r="F27" s="5">
        <v>2019</v>
      </c>
      <c r="G27" s="5" t="s">
        <v>28</v>
      </c>
      <c r="H27" s="5" t="s">
        <v>65</v>
      </c>
      <c r="I27" s="5">
        <v>8</v>
      </c>
      <c r="J27" s="5">
        <f t="shared" si="0"/>
        <v>2.6666666666666665</v>
      </c>
      <c r="K27" s="6" t="s">
        <v>78</v>
      </c>
    </row>
    <row r="28" spans="2:11" ht="30" x14ac:dyDescent="0.25">
      <c r="B28" s="5">
        <v>18</v>
      </c>
      <c r="C28" s="6" t="s">
        <v>79</v>
      </c>
      <c r="D28" s="6" t="s">
        <v>80</v>
      </c>
      <c r="E28" s="5">
        <v>3</v>
      </c>
      <c r="F28" s="5">
        <v>2023</v>
      </c>
      <c r="G28" s="5" t="s">
        <v>81</v>
      </c>
      <c r="H28" s="5" t="s">
        <v>54</v>
      </c>
      <c r="I28" s="5">
        <v>0</v>
      </c>
      <c r="J28" s="5">
        <f t="shared" si="0"/>
        <v>0</v>
      </c>
      <c r="K28" s="6" t="s">
        <v>82</v>
      </c>
    </row>
    <row r="29" spans="2:11" x14ac:dyDescent="0.25">
      <c r="I29" s="7" t="s">
        <v>83</v>
      </c>
      <c r="J29" s="7">
        <f>SUM(J11:J28)</f>
        <v>24.06666666666667</v>
      </c>
    </row>
  </sheetData>
  <mergeCells count="15">
    <mergeCell ref="G4:H4"/>
    <mergeCell ref="E4:F4"/>
    <mergeCell ref="E6:F6"/>
    <mergeCell ref="B1:K1"/>
    <mergeCell ref="G7:H7"/>
    <mergeCell ref="E7:F7"/>
    <mergeCell ref="G3:H3"/>
    <mergeCell ref="E3:F3"/>
    <mergeCell ref="E2:F2"/>
    <mergeCell ref="G2:H2"/>
    <mergeCell ref="E8:F8"/>
    <mergeCell ref="G5:H5"/>
    <mergeCell ref="E5:F5"/>
    <mergeCell ref="G6:H6"/>
    <mergeCell ref="G8:H8"/>
  </mergeCells>
  <pageMargins left="0.25" right="0.25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6"/>
  <sheetViews>
    <sheetView tabSelected="1" topLeftCell="B1" workbookViewId="0">
      <selection activeCell="I196" sqref="I196"/>
    </sheetView>
  </sheetViews>
  <sheetFormatPr defaultRowHeight="15" x14ac:dyDescent="0.25"/>
  <cols>
    <col min="1" max="1" width="3" customWidth="1"/>
    <col min="2" max="2" width="5.42578125" customWidth="1"/>
    <col min="3" max="3" width="51.5703125" customWidth="1"/>
    <col min="4" max="4" width="24.85546875" customWidth="1"/>
    <col min="5" max="5" width="10.85546875" customWidth="1"/>
    <col min="6" max="6" width="6.140625" customWidth="1"/>
    <col min="7" max="7" width="30.42578125" customWidth="1"/>
    <col min="8" max="8" width="6" customWidth="1"/>
    <col min="9" max="9" width="8.5703125" customWidth="1"/>
  </cols>
  <sheetData>
    <row r="1" spans="1:9" ht="21.95" customHeight="1" x14ac:dyDescent="0.25">
      <c r="A1" s="17" t="s">
        <v>15</v>
      </c>
      <c r="B1" s="15"/>
      <c r="C1" s="15"/>
      <c r="D1" s="15"/>
      <c r="E1" s="15"/>
      <c r="F1" s="15"/>
      <c r="G1" s="15"/>
      <c r="H1" s="15"/>
      <c r="I1" s="15"/>
    </row>
    <row r="3" spans="1:9" ht="30" x14ac:dyDescent="0.25">
      <c r="C3" s="2" t="s">
        <v>8</v>
      </c>
      <c r="D3" s="3" t="s">
        <v>9</v>
      </c>
      <c r="E3" s="3" t="s">
        <v>2</v>
      </c>
    </row>
    <row r="4" spans="1:9" x14ac:dyDescent="0.25">
      <c r="C4" s="2" t="s">
        <v>3</v>
      </c>
      <c r="D4">
        <f>I12+I13+I14+I15+I16+I17+I18+I19+I20+I21+I22+I23+I24+I25+I26+I27+I28+I29+I30+I31+I32+I33+I34+I35+I36+I37+I38+I39+I40+I41+I42+I43+I44+I45+I46+I47+I48+I49+I50+I51+I52+I53+I54+I55+I56+I57+I58+I59+I60+I61+I62+I63+I64+I65+I66+I67+I68+I69+I70+I71+I72+I73+I74+I75+I76+I77+I78+I79+I80+I81+I82+I83+I84+I85+I86+I87+I88+I89+I90+I91+I92+I93+I94+I95+I96+I97+I98+I99+I100+I101+I102+I103+I104+I105+I106+I107+I112+I113+I114+I115+I116+I117+I118+I119+I120+I121+I122+I123+I124+I125+I126+I127+I128+I129+I130+I131+I132+I133+I134+I135+I136+I137+I142+I143+I144+I145+I146+I147+I148+I149+I150+I151+I156+I161+I162+I163+I164+I165+I166+I167+I168+I169+I174+I179+I184+I185+I186+I187+I188+I189+I190+I191+I192+I193</f>
        <v>161.43333333333331</v>
      </c>
      <c r="E4">
        <f>I12+I14+I15+I16+I17+I18+I19+I21+I24+I26+I27+I28+I29+I32+I33+I34+I35+I38+I40+I43+I48+I49+I50+I60+I71+I112+I113+I115+I124+I142+I144+I146+I147+I161+I162+I163+I164+I165+I166+I167+I168+I174+I179+I184+I185+I186</f>
        <v>96.000000000000028</v>
      </c>
    </row>
    <row r="5" spans="1:9" x14ac:dyDescent="0.25">
      <c r="C5" s="2" t="s">
        <v>4</v>
      </c>
      <c r="D5">
        <v>4</v>
      </c>
      <c r="E5">
        <v>0</v>
      </c>
    </row>
    <row r="6" spans="1:9" x14ac:dyDescent="0.25">
      <c r="C6" s="2" t="s">
        <v>5</v>
      </c>
      <c r="D6">
        <v>48</v>
      </c>
      <c r="E6">
        <v>12</v>
      </c>
    </row>
    <row r="7" spans="1:9" x14ac:dyDescent="0.25">
      <c r="C7" s="2" t="s">
        <v>6</v>
      </c>
      <c r="D7">
        <v>84</v>
      </c>
      <c r="E7">
        <v>26</v>
      </c>
    </row>
    <row r="8" spans="1:9" x14ac:dyDescent="0.25">
      <c r="C8" s="2" t="s">
        <v>7</v>
      </c>
      <c r="D8">
        <v>120</v>
      </c>
      <c r="E8">
        <v>40</v>
      </c>
    </row>
    <row r="10" spans="1:9" ht="30" x14ac:dyDescent="0.25">
      <c r="B10" s="21" t="s">
        <v>84</v>
      </c>
      <c r="C10" s="15"/>
      <c r="D10" s="15"/>
      <c r="E10" s="15"/>
      <c r="F10" s="8" t="s">
        <v>27</v>
      </c>
      <c r="G10" s="9">
        <v>5</v>
      </c>
    </row>
    <row r="11" spans="1:9" ht="30" x14ac:dyDescent="0.25">
      <c r="B11" s="4" t="s">
        <v>520</v>
      </c>
      <c r="C11" s="4" t="s">
        <v>85</v>
      </c>
      <c r="D11" s="4" t="s">
        <v>19</v>
      </c>
      <c r="E11" s="4" t="s">
        <v>521</v>
      </c>
      <c r="F11" s="4" t="s">
        <v>516</v>
      </c>
      <c r="G11" s="4" t="s">
        <v>86</v>
      </c>
      <c r="H11" s="4" t="s">
        <v>519</v>
      </c>
      <c r="I11" s="4" t="s">
        <v>522</v>
      </c>
    </row>
    <row r="12" spans="1:9" ht="30" x14ac:dyDescent="0.25">
      <c r="B12" s="5">
        <v>1</v>
      </c>
      <c r="C12" s="6" t="s">
        <v>88</v>
      </c>
      <c r="D12" s="6" t="s">
        <v>89</v>
      </c>
      <c r="E12" s="5">
        <v>3</v>
      </c>
      <c r="F12" s="5">
        <v>2022</v>
      </c>
      <c r="G12" s="6" t="s">
        <v>90</v>
      </c>
      <c r="H12" s="5" t="s">
        <v>65</v>
      </c>
      <c r="I12" s="5">
        <f>8/MAX(1,G10-2)</f>
        <v>2.6666666666666665</v>
      </c>
    </row>
    <row r="13" spans="1:9" x14ac:dyDescent="0.25">
      <c r="B13" s="5">
        <v>2</v>
      </c>
      <c r="C13" s="6" t="s">
        <v>91</v>
      </c>
      <c r="D13" s="6" t="s">
        <v>92</v>
      </c>
      <c r="E13" s="5">
        <v>5</v>
      </c>
      <c r="F13" s="5">
        <v>2020</v>
      </c>
      <c r="G13" s="6" t="s">
        <v>93</v>
      </c>
      <c r="H13" s="5" t="s">
        <v>54</v>
      </c>
      <c r="I13" s="5">
        <f>1/MAX(1,G10-2)</f>
        <v>0.33333333333333331</v>
      </c>
    </row>
    <row r="14" spans="1:9" ht="45" x14ac:dyDescent="0.25">
      <c r="B14" s="5">
        <v>3</v>
      </c>
      <c r="C14" s="6" t="s">
        <v>94</v>
      </c>
      <c r="D14" s="6" t="s">
        <v>95</v>
      </c>
      <c r="E14" s="5">
        <v>3</v>
      </c>
      <c r="F14" s="5">
        <v>2024</v>
      </c>
      <c r="G14" s="6" t="s">
        <v>96</v>
      </c>
      <c r="H14" s="5" t="s">
        <v>48</v>
      </c>
      <c r="I14" s="5">
        <f>4/MAX(1,G10-2)</f>
        <v>1.3333333333333333</v>
      </c>
    </row>
    <row r="15" spans="1:9" ht="30" x14ac:dyDescent="0.25">
      <c r="B15" s="5">
        <v>4</v>
      </c>
      <c r="C15" s="6" t="s">
        <v>97</v>
      </c>
      <c r="D15" s="6" t="s">
        <v>98</v>
      </c>
      <c r="E15" s="5">
        <v>2</v>
      </c>
      <c r="F15" s="5">
        <v>2023</v>
      </c>
      <c r="G15" s="6" t="s">
        <v>99</v>
      </c>
      <c r="H15" s="5" t="s">
        <v>65</v>
      </c>
      <c r="I15" s="5">
        <f>8/MAX(1,G10-2)</f>
        <v>2.6666666666666665</v>
      </c>
    </row>
    <row r="16" spans="1:9" ht="45" x14ac:dyDescent="0.25">
      <c r="B16" s="5">
        <v>5</v>
      </c>
      <c r="C16" s="6" t="s">
        <v>100</v>
      </c>
      <c r="D16" s="6" t="s">
        <v>101</v>
      </c>
      <c r="E16" s="5">
        <v>4</v>
      </c>
      <c r="F16" s="5">
        <v>2024</v>
      </c>
      <c r="G16" s="6" t="s">
        <v>96</v>
      </c>
      <c r="H16" s="5" t="s">
        <v>48</v>
      </c>
      <c r="I16" s="5">
        <f>4/MAX(1,G10-2)</f>
        <v>1.3333333333333333</v>
      </c>
    </row>
    <row r="17" spans="2:9" ht="30" x14ac:dyDescent="0.25">
      <c r="B17" s="5">
        <v>6</v>
      </c>
      <c r="C17" s="6" t="s">
        <v>102</v>
      </c>
      <c r="D17" s="6" t="s">
        <v>103</v>
      </c>
      <c r="E17" s="5">
        <v>5</v>
      </c>
      <c r="F17" s="5">
        <v>2024</v>
      </c>
      <c r="G17" s="6" t="s">
        <v>104</v>
      </c>
      <c r="H17" s="5" t="s">
        <v>36</v>
      </c>
      <c r="I17" s="5">
        <f>8/MAX(1,G10-2)</f>
        <v>2.6666666666666665</v>
      </c>
    </row>
    <row r="18" spans="2:9" x14ac:dyDescent="0.25">
      <c r="B18" s="5">
        <v>7</v>
      </c>
      <c r="C18" s="6" t="s">
        <v>105</v>
      </c>
      <c r="D18" s="6" t="s">
        <v>106</v>
      </c>
      <c r="E18" s="5">
        <v>5</v>
      </c>
      <c r="F18" s="5">
        <v>2021</v>
      </c>
      <c r="G18" s="6" t="s">
        <v>107</v>
      </c>
      <c r="H18" s="5" t="s">
        <v>36</v>
      </c>
      <c r="I18" s="5">
        <f>8/MAX(1,G10-2)</f>
        <v>2.6666666666666665</v>
      </c>
    </row>
    <row r="19" spans="2:9" ht="30" x14ac:dyDescent="0.25">
      <c r="B19" s="5">
        <v>8</v>
      </c>
      <c r="C19" s="6" t="s">
        <v>108</v>
      </c>
      <c r="D19" s="6" t="s">
        <v>109</v>
      </c>
      <c r="E19" s="5">
        <v>5</v>
      </c>
      <c r="F19" s="5">
        <v>2024</v>
      </c>
      <c r="G19" s="6" t="s">
        <v>110</v>
      </c>
      <c r="H19" s="5" t="s">
        <v>36</v>
      </c>
      <c r="I19" s="5">
        <f>8/MAX(1,G10-2)</f>
        <v>2.6666666666666665</v>
      </c>
    </row>
    <row r="20" spans="2:9" ht="30" x14ac:dyDescent="0.25">
      <c r="B20" s="5">
        <v>9</v>
      </c>
      <c r="C20" s="6" t="s">
        <v>111</v>
      </c>
      <c r="D20" s="6" t="s">
        <v>112</v>
      </c>
      <c r="E20" s="5">
        <v>5</v>
      </c>
      <c r="F20" s="5">
        <v>2025</v>
      </c>
      <c r="G20" s="6" t="s">
        <v>113</v>
      </c>
      <c r="H20" s="5" t="s">
        <v>114</v>
      </c>
      <c r="I20" s="5">
        <f>1/MAX(1,G10-2)</f>
        <v>0.33333333333333331</v>
      </c>
    </row>
    <row r="21" spans="2:9" ht="30" x14ac:dyDescent="0.25">
      <c r="B21" s="5">
        <v>10</v>
      </c>
      <c r="C21" s="6" t="s">
        <v>115</v>
      </c>
      <c r="D21" s="6" t="s">
        <v>116</v>
      </c>
      <c r="E21" s="5">
        <v>5</v>
      </c>
      <c r="F21" s="5">
        <v>2024</v>
      </c>
      <c r="G21" s="6" t="s">
        <v>117</v>
      </c>
      <c r="H21" s="5" t="s">
        <v>65</v>
      </c>
      <c r="I21" s="5">
        <f>8/MAX(1,G10-2)</f>
        <v>2.6666666666666665</v>
      </c>
    </row>
    <row r="22" spans="2:9" ht="30" x14ac:dyDescent="0.25">
      <c r="B22" s="5">
        <v>11</v>
      </c>
      <c r="C22" s="6" t="s">
        <v>118</v>
      </c>
      <c r="D22" s="6" t="s">
        <v>119</v>
      </c>
      <c r="E22" s="5">
        <v>2</v>
      </c>
      <c r="F22" s="5">
        <v>2023</v>
      </c>
      <c r="G22" s="6" t="s">
        <v>120</v>
      </c>
      <c r="H22" s="5" t="s">
        <v>29</v>
      </c>
      <c r="I22" s="5">
        <f>2/MAX(1,G10-2)</f>
        <v>0.66666666666666663</v>
      </c>
    </row>
    <row r="23" spans="2:9" ht="30" x14ac:dyDescent="0.25">
      <c r="B23" s="5">
        <v>12</v>
      </c>
      <c r="C23" s="6" t="s">
        <v>121</v>
      </c>
      <c r="D23" s="6" t="s">
        <v>122</v>
      </c>
      <c r="E23" s="5">
        <v>2</v>
      </c>
      <c r="F23" s="5">
        <v>2020</v>
      </c>
      <c r="G23" s="6" t="s">
        <v>123</v>
      </c>
      <c r="H23" s="5" t="s">
        <v>29</v>
      </c>
      <c r="I23" s="5">
        <f>2/MAX(1,G10-2)</f>
        <v>0.66666666666666663</v>
      </c>
    </row>
    <row r="24" spans="2:9" ht="30" x14ac:dyDescent="0.25">
      <c r="B24" s="5">
        <v>13</v>
      </c>
      <c r="C24" s="6" t="s">
        <v>124</v>
      </c>
      <c r="D24" s="6" t="s">
        <v>125</v>
      </c>
      <c r="E24" s="5">
        <v>4</v>
      </c>
      <c r="F24" s="5">
        <v>2022</v>
      </c>
      <c r="G24" s="6" t="s">
        <v>126</v>
      </c>
      <c r="H24" s="5" t="s">
        <v>65</v>
      </c>
      <c r="I24" s="5">
        <f>8/MAX(1,G10-2)</f>
        <v>2.6666666666666665</v>
      </c>
    </row>
    <row r="25" spans="2:9" ht="30" x14ac:dyDescent="0.25">
      <c r="B25" s="5">
        <v>14</v>
      </c>
      <c r="C25" s="6" t="s">
        <v>127</v>
      </c>
      <c r="D25" s="6" t="s">
        <v>128</v>
      </c>
      <c r="E25" s="5">
        <v>4</v>
      </c>
      <c r="F25" s="5">
        <v>2024</v>
      </c>
      <c r="G25" s="6" t="s">
        <v>129</v>
      </c>
      <c r="H25" s="5" t="s">
        <v>114</v>
      </c>
      <c r="I25" s="5">
        <f>1/MAX(1,G10-2)</f>
        <v>0.33333333333333331</v>
      </c>
    </row>
    <row r="26" spans="2:9" ht="30" x14ac:dyDescent="0.25">
      <c r="B26" s="5">
        <v>15</v>
      </c>
      <c r="C26" s="6" t="s">
        <v>130</v>
      </c>
      <c r="D26" s="6" t="s">
        <v>131</v>
      </c>
      <c r="E26" s="5">
        <v>4</v>
      </c>
      <c r="F26" s="5">
        <v>2022</v>
      </c>
      <c r="G26" s="6" t="s">
        <v>132</v>
      </c>
      <c r="H26" s="5" t="s">
        <v>65</v>
      </c>
      <c r="I26" s="5">
        <f>8/MAX(1,G10-2)</f>
        <v>2.6666666666666665</v>
      </c>
    </row>
    <row r="27" spans="2:9" ht="30" x14ac:dyDescent="0.25">
      <c r="B27" s="5">
        <v>16</v>
      </c>
      <c r="C27" s="6" t="s">
        <v>133</v>
      </c>
      <c r="D27" s="6" t="s">
        <v>134</v>
      </c>
      <c r="E27" s="5">
        <v>5</v>
      </c>
      <c r="F27" s="5">
        <v>2025</v>
      </c>
      <c r="G27" s="6" t="s">
        <v>135</v>
      </c>
      <c r="H27" s="5" t="s">
        <v>48</v>
      </c>
      <c r="I27" s="5">
        <f>4/MAX(1,G10-2)</f>
        <v>1.3333333333333333</v>
      </c>
    </row>
    <row r="28" spans="2:9" ht="30" x14ac:dyDescent="0.25">
      <c r="B28" s="5">
        <v>17</v>
      </c>
      <c r="C28" s="6" t="s">
        <v>136</v>
      </c>
      <c r="D28" s="6" t="s">
        <v>137</v>
      </c>
      <c r="E28" s="5">
        <v>2</v>
      </c>
      <c r="F28" s="5">
        <v>2025</v>
      </c>
      <c r="G28" s="6" t="s">
        <v>110</v>
      </c>
      <c r="H28" s="5" t="s">
        <v>36</v>
      </c>
      <c r="I28" s="5">
        <f>8/MAX(1,G10-2)</f>
        <v>2.6666666666666665</v>
      </c>
    </row>
    <row r="29" spans="2:9" ht="30" x14ac:dyDescent="0.25">
      <c r="B29" s="5">
        <v>18</v>
      </c>
      <c r="C29" s="6" t="s">
        <v>138</v>
      </c>
      <c r="D29" s="6" t="s">
        <v>139</v>
      </c>
      <c r="E29" s="5">
        <v>3</v>
      </c>
      <c r="F29" s="5">
        <v>2021</v>
      </c>
      <c r="G29" s="6" t="s">
        <v>140</v>
      </c>
      <c r="H29" s="5" t="s">
        <v>48</v>
      </c>
      <c r="I29" s="5">
        <f>4/MAX(1,G10-2)</f>
        <v>1.3333333333333333</v>
      </c>
    </row>
    <row r="30" spans="2:9" ht="30" x14ac:dyDescent="0.25">
      <c r="B30" s="5">
        <v>19</v>
      </c>
      <c r="C30" s="6" t="s">
        <v>141</v>
      </c>
      <c r="D30" s="6" t="s">
        <v>142</v>
      </c>
      <c r="E30" s="5">
        <v>2</v>
      </c>
      <c r="F30" s="5">
        <v>2023</v>
      </c>
      <c r="G30" s="6" t="s">
        <v>143</v>
      </c>
      <c r="H30" s="5" t="s">
        <v>54</v>
      </c>
      <c r="I30" s="5">
        <f>1/MAX(1,G10-2)</f>
        <v>0.33333333333333331</v>
      </c>
    </row>
    <row r="31" spans="2:9" ht="30" x14ac:dyDescent="0.25">
      <c r="B31" s="5">
        <v>20</v>
      </c>
      <c r="C31" s="6" t="s">
        <v>144</v>
      </c>
      <c r="D31" s="6" t="s">
        <v>145</v>
      </c>
      <c r="E31" s="5">
        <v>5</v>
      </c>
      <c r="F31" s="5">
        <v>2019</v>
      </c>
      <c r="G31" s="6" t="s">
        <v>146</v>
      </c>
      <c r="H31" s="5" t="s">
        <v>29</v>
      </c>
      <c r="I31" s="5">
        <f>2/MAX(1,G10-2)</f>
        <v>0.66666666666666663</v>
      </c>
    </row>
    <row r="32" spans="2:9" ht="45" x14ac:dyDescent="0.25">
      <c r="B32" s="5">
        <v>21</v>
      </c>
      <c r="C32" s="6" t="s">
        <v>147</v>
      </c>
      <c r="D32" s="6" t="s">
        <v>148</v>
      </c>
      <c r="E32" s="5">
        <v>5</v>
      </c>
      <c r="F32" s="5">
        <v>2024</v>
      </c>
      <c r="G32" s="6" t="s">
        <v>149</v>
      </c>
      <c r="H32" s="5" t="s">
        <v>48</v>
      </c>
      <c r="I32" s="5">
        <f>4/MAX(1,G10-2)</f>
        <v>1.3333333333333333</v>
      </c>
    </row>
    <row r="33" spans="2:9" ht="30" x14ac:dyDescent="0.25">
      <c r="B33" s="5">
        <v>22</v>
      </c>
      <c r="C33" s="6" t="s">
        <v>150</v>
      </c>
      <c r="D33" s="6" t="s">
        <v>151</v>
      </c>
      <c r="E33" s="5">
        <v>5</v>
      </c>
      <c r="F33" s="5">
        <v>2025</v>
      </c>
      <c r="G33" s="6" t="s">
        <v>152</v>
      </c>
      <c r="H33" s="5" t="s">
        <v>65</v>
      </c>
      <c r="I33" s="5">
        <f>8/MAX(1,G10-2)</f>
        <v>2.6666666666666665</v>
      </c>
    </row>
    <row r="34" spans="2:9" ht="30" x14ac:dyDescent="0.25">
      <c r="B34" s="5">
        <v>23</v>
      </c>
      <c r="C34" s="6" t="s">
        <v>153</v>
      </c>
      <c r="D34" s="6" t="s">
        <v>154</v>
      </c>
      <c r="E34" s="5">
        <v>4</v>
      </c>
      <c r="F34" s="5">
        <v>2023</v>
      </c>
      <c r="G34" s="6" t="s">
        <v>155</v>
      </c>
      <c r="H34" s="5" t="s">
        <v>48</v>
      </c>
      <c r="I34" s="5">
        <f>4/MAX(1,G10-2)</f>
        <v>1.3333333333333333</v>
      </c>
    </row>
    <row r="35" spans="2:9" ht="30" x14ac:dyDescent="0.25">
      <c r="B35" s="5">
        <v>24</v>
      </c>
      <c r="C35" s="6" t="s">
        <v>156</v>
      </c>
      <c r="D35" s="6" t="s">
        <v>157</v>
      </c>
      <c r="E35" s="5">
        <v>3</v>
      </c>
      <c r="F35" s="5">
        <v>2021</v>
      </c>
      <c r="G35" s="6" t="s">
        <v>158</v>
      </c>
      <c r="H35" s="5" t="s">
        <v>48</v>
      </c>
      <c r="I35" s="5">
        <f>4/MAX(1,G10-2)</f>
        <v>1.3333333333333333</v>
      </c>
    </row>
    <row r="36" spans="2:9" ht="30" x14ac:dyDescent="0.25">
      <c r="B36" s="5">
        <v>25</v>
      </c>
      <c r="C36" s="6" t="s">
        <v>159</v>
      </c>
      <c r="D36" s="6" t="s">
        <v>160</v>
      </c>
      <c r="E36" s="5">
        <v>3</v>
      </c>
      <c r="F36" s="5">
        <v>2021</v>
      </c>
      <c r="G36" s="6" t="s">
        <v>161</v>
      </c>
      <c r="H36" s="5" t="s">
        <v>29</v>
      </c>
      <c r="I36" s="5">
        <f>2/MAX(1,G10-2)</f>
        <v>0.66666666666666663</v>
      </c>
    </row>
    <row r="37" spans="2:9" ht="45" x14ac:dyDescent="0.25">
      <c r="B37" s="5">
        <v>26</v>
      </c>
      <c r="C37" s="6" t="s">
        <v>162</v>
      </c>
      <c r="D37" s="6" t="s">
        <v>163</v>
      </c>
      <c r="E37" s="5">
        <v>2</v>
      </c>
      <c r="F37" s="5">
        <v>2022</v>
      </c>
      <c r="G37" s="6" t="s">
        <v>164</v>
      </c>
      <c r="H37" s="5" t="s">
        <v>29</v>
      </c>
      <c r="I37" s="5">
        <f>2/MAX(1,G10-2)</f>
        <v>0.66666666666666663</v>
      </c>
    </row>
    <row r="38" spans="2:9" ht="30" x14ac:dyDescent="0.25">
      <c r="B38" s="5">
        <v>27</v>
      </c>
      <c r="C38" s="6" t="s">
        <v>165</v>
      </c>
      <c r="D38" s="6" t="s">
        <v>166</v>
      </c>
      <c r="E38" s="5">
        <v>5</v>
      </c>
      <c r="F38" s="5">
        <v>2021</v>
      </c>
      <c r="G38" s="6" t="s">
        <v>167</v>
      </c>
      <c r="H38" s="5" t="s">
        <v>65</v>
      </c>
      <c r="I38" s="5">
        <f>8/MAX(1,G10-2)</f>
        <v>2.6666666666666665</v>
      </c>
    </row>
    <row r="39" spans="2:9" ht="30" x14ac:dyDescent="0.25">
      <c r="B39" s="5">
        <v>28</v>
      </c>
      <c r="C39" s="6" t="s">
        <v>168</v>
      </c>
      <c r="D39" s="6" t="s">
        <v>169</v>
      </c>
      <c r="E39" s="5">
        <v>3</v>
      </c>
      <c r="F39" s="5">
        <v>2025</v>
      </c>
      <c r="G39" s="6" t="s">
        <v>170</v>
      </c>
      <c r="H39" s="5" t="s">
        <v>29</v>
      </c>
      <c r="I39" s="5">
        <f>2/MAX(1,G10-2)</f>
        <v>0.66666666666666663</v>
      </c>
    </row>
    <row r="40" spans="2:9" ht="45" x14ac:dyDescent="0.25">
      <c r="B40" s="5">
        <v>29</v>
      </c>
      <c r="C40" s="6" t="s">
        <v>171</v>
      </c>
      <c r="D40" s="6" t="s">
        <v>172</v>
      </c>
      <c r="E40" s="5">
        <v>4</v>
      </c>
      <c r="F40" s="5">
        <v>2026</v>
      </c>
      <c r="G40" s="6" t="s">
        <v>140</v>
      </c>
      <c r="H40" s="5" t="s">
        <v>48</v>
      </c>
      <c r="I40" s="5">
        <f>4/MAX(1,G10-2)</f>
        <v>1.3333333333333333</v>
      </c>
    </row>
    <row r="41" spans="2:9" ht="30" x14ac:dyDescent="0.25">
      <c r="B41" s="5">
        <v>30</v>
      </c>
      <c r="C41" s="6" t="s">
        <v>173</v>
      </c>
      <c r="D41" s="6" t="s">
        <v>174</v>
      </c>
      <c r="E41" s="5">
        <v>1</v>
      </c>
      <c r="F41" s="5">
        <v>2020</v>
      </c>
      <c r="G41" s="6" t="s">
        <v>175</v>
      </c>
      <c r="H41" s="5" t="s">
        <v>54</v>
      </c>
      <c r="I41" s="5">
        <f>1/MAX(1,G10-2)</f>
        <v>0.33333333333333331</v>
      </c>
    </row>
    <row r="42" spans="2:9" ht="30" x14ac:dyDescent="0.25">
      <c r="B42" s="5">
        <v>31</v>
      </c>
      <c r="C42" s="6" t="s">
        <v>176</v>
      </c>
      <c r="D42" s="6" t="s">
        <v>177</v>
      </c>
      <c r="E42" s="5">
        <v>4</v>
      </c>
      <c r="F42" s="5">
        <v>2021</v>
      </c>
      <c r="G42" s="6" t="s">
        <v>178</v>
      </c>
      <c r="H42" s="5" t="s">
        <v>29</v>
      </c>
      <c r="I42" s="5">
        <f>2/MAX(1,G10-2)</f>
        <v>0.66666666666666663</v>
      </c>
    </row>
    <row r="43" spans="2:9" ht="30" x14ac:dyDescent="0.25">
      <c r="B43" s="5">
        <v>32</v>
      </c>
      <c r="C43" s="6" t="s">
        <v>179</v>
      </c>
      <c r="D43" s="6" t="s">
        <v>180</v>
      </c>
      <c r="E43" s="5">
        <v>4</v>
      </c>
      <c r="F43" s="5">
        <v>2023</v>
      </c>
      <c r="G43" s="6" t="s">
        <v>181</v>
      </c>
      <c r="H43" s="5" t="s">
        <v>65</v>
      </c>
      <c r="I43" s="5">
        <f>8/MAX(1,G10-2)</f>
        <v>2.6666666666666665</v>
      </c>
    </row>
    <row r="44" spans="2:9" ht="30" x14ac:dyDescent="0.25">
      <c r="B44" s="5">
        <v>33</v>
      </c>
      <c r="C44" s="6" t="s">
        <v>182</v>
      </c>
      <c r="D44" s="6" t="s">
        <v>183</v>
      </c>
      <c r="E44" s="5">
        <v>1</v>
      </c>
      <c r="F44" s="5">
        <v>2020</v>
      </c>
      <c r="G44" s="6" t="s">
        <v>184</v>
      </c>
      <c r="H44" s="5" t="s">
        <v>54</v>
      </c>
      <c r="I44" s="5">
        <f>1/MAX(1,G10-2)</f>
        <v>0.33333333333333331</v>
      </c>
    </row>
    <row r="45" spans="2:9" ht="30" x14ac:dyDescent="0.25">
      <c r="B45" s="5">
        <v>34</v>
      </c>
      <c r="C45" s="6" t="s">
        <v>185</v>
      </c>
      <c r="D45" s="6" t="s">
        <v>186</v>
      </c>
      <c r="E45" s="5">
        <v>4</v>
      </c>
      <c r="F45" s="5">
        <v>2025</v>
      </c>
      <c r="G45" s="6" t="s">
        <v>187</v>
      </c>
      <c r="H45" s="5" t="s">
        <v>114</v>
      </c>
      <c r="I45" s="5">
        <f>1/MAX(1,G10-2)</f>
        <v>0.33333333333333331</v>
      </c>
    </row>
    <row r="46" spans="2:9" ht="30" x14ac:dyDescent="0.25">
      <c r="B46" s="5">
        <v>35</v>
      </c>
      <c r="C46" s="6" t="s">
        <v>188</v>
      </c>
      <c r="D46" s="6" t="s">
        <v>189</v>
      </c>
      <c r="E46" s="5">
        <v>1</v>
      </c>
      <c r="F46" s="5">
        <v>2021</v>
      </c>
      <c r="G46" s="6" t="s">
        <v>190</v>
      </c>
      <c r="H46" s="5" t="s">
        <v>54</v>
      </c>
      <c r="I46" s="5">
        <f>1/MAX(1,G10-2)</f>
        <v>0.33333333333333331</v>
      </c>
    </row>
    <row r="47" spans="2:9" ht="30" x14ac:dyDescent="0.25">
      <c r="B47" s="5">
        <v>36</v>
      </c>
      <c r="C47" s="6" t="s">
        <v>191</v>
      </c>
      <c r="D47" s="6" t="s">
        <v>192</v>
      </c>
      <c r="E47" s="5">
        <v>2</v>
      </c>
      <c r="F47" s="5">
        <v>2022</v>
      </c>
      <c r="G47" s="6" t="s">
        <v>193</v>
      </c>
      <c r="H47" s="5" t="s">
        <v>54</v>
      </c>
      <c r="I47" s="5">
        <f>1/MAX(1,G10-2)</f>
        <v>0.33333333333333331</v>
      </c>
    </row>
    <row r="48" spans="2:9" ht="30" x14ac:dyDescent="0.25">
      <c r="B48" s="5">
        <v>37</v>
      </c>
      <c r="C48" s="6" t="s">
        <v>194</v>
      </c>
      <c r="D48" s="6" t="s">
        <v>195</v>
      </c>
      <c r="E48" s="5">
        <v>2</v>
      </c>
      <c r="F48" s="5">
        <v>2024</v>
      </c>
      <c r="G48" s="6" t="s">
        <v>167</v>
      </c>
      <c r="H48" s="5" t="s">
        <v>65</v>
      </c>
      <c r="I48" s="5">
        <f>8/MAX(1,G10-2)</f>
        <v>2.6666666666666665</v>
      </c>
    </row>
    <row r="49" spans="2:9" ht="45" x14ac:dyDescent="0.25">
      <c r="B49" s="5">
        <v>38</v>
      </c>
      <c r="C49" s="6" t="s">
        <v>196</v>
      </c>
      <c r="D49" s="6" t="s">
        <v>197</v>
      </c>
      <c r="E49" s="5">
        <v>3</v>
      </c>
      <c r="F49" s="5">
        <v>2022</v>
      </c>
      <c r="G49" s="6" t="s">
        <v>198</v>
      </c>
      <c r="H49" s="5" t="s">
        <v>48</v>
      </c>
      <c r="I49" s="5">
        <f>4/MAX(1,G10-2)</f>
        <v>1.3333333333333333</v>
      </c>
    </row>
    <row r="50" spans="2:9" ht="30" x14ac:dyDescent="0.25">
      <c r="B50" s="5">
        <v>39</v>
      </c>
      <c r="C50" s="6" t="s">
        <v>199</v>
      </c>
      <c r="D50" s="6" t="s">
        <v>200</v>
      </c>
      <c r="E50" s="5">
        <v>5</v>
      </c>
      <c r="F50" s="5">
        <v>2025</v>
      </c>
      <c r="G50" s="6" t="s">
        <v>140</v>
      </c>
      <c r="H50" s="5" t="s">
        <v>48</v>
      </c>
      <c r="I50" s="5">
        <f>4/MAX(1,G10-2)</f>
        <v>1.3333333333333333</v>
      </c>
    </row>
    <row r="51" spans="2:9" ht="45" x14ac:dyDescent="0.25">
      <c r="B51" s="5">
        <v>40</v>
      </c>
      <c r="C51" s="6" t="s">
        <v>201</v>
      </c>
      <c r="D51" s="6" t="s">
        <v>202</v>
      </c>
      <c r="E51" s="5">
        <v>4</v>
      </c>
      <c r="F51" s="5">
        <v>2024</v>
      </c>
      <c r="G51" s="6" t="s">
        <v>164</v>
      </c>
      <c r="H51" s="5" t="s">
        <v>29</v>
      </c>
      <c r="I51" s="5">
        <f>2/MAX(1,G10-2)</f>
        <v>0.66666666666666663</v>
      </c>
    </row>
    <row r="52" spans="2:9" ht="30" x14ac:dyDescent="0.25">
      <c r="B52" s="5">
        <v>41</v>
      </c>
      <c r="C52" s="6" t="s">
        <v>203</v>
      </c>
      <c r="D52" s="6" t="s">
        <v>204</v>
      </c>
      <c r="E52" s="5">
        <v>4</v>
      </c>
      <c r="F52" s="5">
        <v>2022</v>
      </c>
      <c r="G52" s="6" t="s">
        <v>205</v>
      </c>
      <c r="H52" s="5" t="s">
        <v>54</v>
      </c>
      <c r="I52" s="5">
        <f>1/MAX(1,G10-2)</f>
        <v>0.33333333333333331</v>
      </c>
    </row>
    <row r="53" spans="2:9" x14ac:dyDescent="0.25">
      <c r="B53" s="5">
        <v>42</v>
      </c>
      <c r="C53" s="6" t="s">
        <v>206</v>
      </c>
      <c r="D53" s="6" t="s">
        <v>207</v>
      </c>
      <c r="E53" s="5">
        <v>1</v>
      </c>
      <c r="F53" s="5">
        <v>2024</v>
      </c>
      <c r="G53" s="6" t="s">
        <v>208</v>
      </c>
      <c r="H53" s="5" t="s">
        <v>114</v>
      </c>
      <c r="I53" s="5">
        <f>1/MAX(1,G10-2)</f>
        <v>0.33333333333333331</v>
      </c>
    </row>
    <row r="54" spans="2:9" ht="30" x14ac:dyDescent="0.25">
      <c r="B54" s="5">
        <v>43</v>
      </c>
      <c r="C54" s="6" t="s">
        <v>209</v>
      </c>
      <c r="D54" s="6" t="s">
        <v>210</v>
      </c>
      <c r="E54" s="5">
        <v>4</v>
      </c>
      <c r="F54" s="5">
        <v>2024</v>
      </c>
      <c r="G54" s="6" t="s">
        <v>211</v>
      </c>
      <c r="H54" s="5" t="s">
        <v>114</v>
      </c>
      <c r="I54" s="5">
        <f>1/MAX(1,G10-2)</f>
        <v>0.33333333333333331</v>
      </c>
    </row>
    <row r="55" spans="2:9" ht="30" x14ac:dyDescent="0.25">
      <c r="B55" s="5">
        <v>44</v>
      </c>
      <c r="C55" s="6" t="s">
        <v>212</v>
      </c>
      <c r="D55" s="6" t="s">
        <v>213</v>
      </c>
      <c r="E55" s="5">
        <v>1</v>
      </c>
      <c r="F55" s="5">
        <v>2025</v>
      </c>
      <c r="G55" s="6" t="s">
        <v>214</v>
      </c>
      <c r="H55" s="5" t="s">
        <v>114</v>
      </c>
      <c r="I55" s="5">
        <f>1/MAX(1,G10-2)</f>
        <v>0.33333333333333331</v>
      </c>
    </row>
    <row r="56" spans="2:9" ht="30" x14ac:dyDescent="0.25">
      <c r="B56" s="5">
        <v>45</v>
      </c>
      <c r="C56" s="6" t="s">
        <v>215</v>
      </c>
      <c r="D56" s="6" t="s">
        <v>216</v>
      </c>
      <c r="E56" s="5">
        <v>6</v>
      </c>
      <c r="F56" s="5">
        <v>2026</v>
      </c>
      <c r="G56" s="6" t="s">
        <v>82</v>
      </c>
      <c r="H56" s="5" t="s">
        <v>114</v>
      </c>
      <c r="I56" s="5">
        <f>1/MAX(1,G10-2)</f>
        <v>0.33333333333333331</v>
      </c>
    </row>
    <row r="57" spans="2:9" ht="30" x14ac:dyDescent="0.25">
      <c r="B57" s="5">
        <v>46</v>
      </c>
      <c r="C57" s="6" t="s">
        <v>217</v>
      </c>
      <c r="D57" s="6" t="s">
        <v>218</v>
      </c>
      <c r="E57" s="5">
        <v>5</v>
      </c>
      <c r="F57" s="5">
        <v>2022</v>
      </c>
      <c r="G57" s="6" t="s">
        <v>219</v>
      </c>
      <c r="H57" s="5" t="s">
        <v>29</v>
      </c>
      <c r="I57" s="5">
        <f>2/MAX(1,G10-2)</f>
        <v>0.66666666666666663</v>
      </c>
    </row>
    <row r="58" spans="2:9" ht="30" x14ac:dyDescent="0.25">
      <c r="B58" s="5">
        <v>47</v>
      </c>
      <c r="C58" s="6" t="s">
        <v>220</v>
      </c>
      <c r="D58" s="6" t="s">
        <v>221</v>
      </c>
      <c r="E58" s="5">
        <v>3</v>
      </c>
      <c r="F58" s="5">
        <v>2020</v>
      </c>
      <c r="G58" s="6" t="s">
        <v>222</v>
      </c>
      <c r="H58" s="5" t="s">
        <v>29</v>
      </c>
      <c r="I58" s="5">
        <f>2/MAX(1,G10-2)</f>
        <v>0.66666666666666663</v>
      </c>
    </row>
    <row r="59" spans="2:9" ht="30" x14ac:dyDescent="0.25">
      <c r="B59" s="5">
        <v>48</v>
      </c>
      <c r="C59" s="6" t="s">
        <v>223</v>
      </c>
      <c r="D59" s="6" t="s">
        <v>224</v>
      </c>
      <c r="E59" s="5">
        <v>3</v>
      </c>
      <c r="F59" s="5">
        <v>2019</v>
      </c>
      <c r="G59" s="6" t="s">
        <v>225</v>
      </c>
      <c r="H59" s="5" t="s">
        <v>29</v>
      </c>
      <c r="I59" s="5">
        <f>2/MAX(1,G10-2)</f>
        <v>0.66666666666666663</v>
      </c>
    </row>
    <row r="60" spans="2:9" ht="30" x14ac:dyDescent="0.25">
      <c r="B60" s="5">
        <v>49</v>
      </c>
      <c r="C60" s="6" t="s">
        <v>226</v>
      </c>
      <c r="D60" s="6" t="s">
        <v>227</v>
      </c>
      <c r="E60" s="5">
        <v>4</v>
      </c>
      <c r="F60" s="5">
        <v>2020</v>
      </c>
      <c r="G60" s="6" t="s">
        <v>104</v>
      </c>
      <c r="H60" s="5" t="s">
        <v>36</v>
      </c>
      <c r="I60" s="5">
        <f>8/MAX(1,G10-2)</f>
        <v>2.6666666666666665</v>
      </c>
    </row>
    <row r="61" spans="2:9" ht="30" x14ac:dyDescent="0.25">
      <c r="B61" s="5">
        <v>50</v>
      </c>
      <c r="C61" s="6" t="s">
        <v>228</v>
      </c>
      <c r="D61" s="6" t="s">
        <v>229</v>
      </c>
      <c r="E61" s="5">
        <v>4</v>
      </c>
      <c r="F61" s="5">
        <v>2024</v>
      </c>
      <c r="G61" s="6" t="s">
        <v>230</v>
      </c>
      <c r="H61" s="5" t="s">
        <v>114</v>
      </c>
      <c r="I61" s="5">
        <f>1/MAX(1,G10-2)</f>
        <v>0.33333333333333331</v>
      </c>
    </row>
    <row r="62" spans="2:9" ht="45" x14ac:dyDescent="0.25">
      <c r="B62" s="5">
        <v>51</v>
      </c>
      <c r="C62" s="6" t="s">
        <v>231</v>
      </c>
      <c r="D62" s="6" t="s">
        <v>232</v>
      </c>
      <c r="E62" s="5">
        <v>4</v>
      </c>
      <c r="F62" s="5">
        <v>2022</v>
      </c>
      <c r="G62" s="6" t="s">
        <v>233</v>
      </c>
      <c r="H62" s="5" t="s">
        <v>54</v>
      </c>
      <c r="I62" s="5">
        <f>1/MAX(1,G10-2)</f>
        <v>0.33333333333333331</v>
      </c>
    </row>
    <row r="63" spans="2:9" ht="30" x14ac:dyDescent="0.25">
      <c r="B63" s="5">
        <v>52</v>
      </c>
      <c r="C63" s="6" t="s">
        <v>234</v>
      </c>
      <c r="D63" s="6" t="s">
        <v>235</v>
      </c>
      <c r="E63" s="5">
        <v>1</v>
      </c>
      <c r="F63" s="5">
        <v>2025</v>
      </c>
      <c r="G63" s="6" t="s">
        <v>236</v>
      </c>
      <c r="H63" s="5" t="s">
        <v>114</v>
      </c>
      <c r="I63" s="5">
        <f>1/MAX(1,G10-2)</f>
        <v>0.33333333333333331</v>
      </c>
    </row>
    <row r="64" spans="2:9" x14ac:dyDescent="0.25">
      <c r="B64" s="5">
        <v>53</v>
      </c>
      <c r="C64" s="6" t="s">
        <v>237</v>
      </c>
      <c r="D64" s="6" t="s">
        <v>238</v>
      </c>
      <c r="E64" s="5">
        <v>1</v>
      </c>
      <c r="F64" s="5">
        <v>2026</v>
      </c>
      <c r="G64" s="6" t="s">
        <v>239</v>
      </c>
      <c r="H64" s="5" t="s">
        <v>114</v>
      </c>
      <c r="I64" s="5">
        <f>1/MAX(1,G10-2)</f>
        <v>0.33333333333333331</v>
      </c>
    </row>
    <row r="65" spans="2:9" ht="30" x14ac:dyDescent="0.25">
      <c r="B65" s="5">
        <v>54</v>
      </c>
      <c r="C65" s="6" t="s">
        <v>240</v>
      </c>
      <c r="D65" s="6" t="s">
        <v>241</v>
      </c>
      <c r="E65" s="5">
        <v>1</v>
      </c>
      <c r="F65" s="5">
        <v>2025</v>
      </c>
      <c r="G65" s="6" t="s">
        <v>236</v>
      </c>
      <c r="H65" s="5" t="s">
        <v>114</v>
      </c>
      <c r="I65" s="5">
        <f>1/MAX(1,G10-2)</f>
        <v>0.33333333333333331</v>
      </c>
    </row>
    <row r="66" spans="2:9" ht="30" x14ac:dyDescent="0.25">
      <c r="B66" s="5">
        <v>55</v>
      </c>
      <c r="C66" s="6" t="s">
        <v>242</v>
      </c>
      <c r="D66" s="6" t="s">
        <v>243</v>
      </c>
      <c r="E66" s="5">
        <v>4</v>
      </c>
      <c r="F66" s="5">
        <v>2025</v>
      </c>
      <c r="G66" s="6" t="s">
        <v>244</v>
      </c>
      <c r="H66" s="5" t="s">
        <v>54</v>
      </c>
      <c r="I66" s="5">
        <f>1/MAX(1,G10-2)</f>
        <v>0.33333333333333331</v>
      </c>
    </row>
    <row r="67" spans="2:9" x14ac:dyDescent="0.25">
      <c r="B67" s="5">
        <v>56</v>
      </c>
      <c r="C67" s="6" t="s">
        <v>245</v>
      </c>
      <c r="D67" s="6" t="s">
        <v>246</v>
      </c>
      <c r="E67" s="5">
        <v>3</v>
      </c>
      <c r="F67" s="5">
        <v>2022</v>
      </c>
      <c r="G67" s="6" t="s">
        <v>247</v>
      </c>
      <c r="H67" s="5" t="s">
        <v>29</v>
      </c>
      <c r="I67" s="5">
        <f>2/MAX(1,G10-2)</f>
        <v>0.66666666666666663</v>
      </c>
    </row>
    <row r="68" spans="2:9" ht="30" x14ac:dyDescent="0.25">
      <c r="B68" s="5">
        <v>57</v>
      </c>
      <c r="C68" s="6" t="s">
        <v>248</v>
      </c>
      <c r="D68" s="6" t="s">
        <v>249</v>
      </c>
      <c r="E68" s="5">
        <v>1</v>
      </c>
      <c r="F68" s="5">
        <v>2022</v>
      </c>
      <c r="G68" s="6" t="s">
        <v>250</v>
      </c>
      <c r="H68" s="5" t="s">
        <v>114</v>
      </c>
      <c r="I68" s="5">
        <f>1/MAX(1,G10-2)</f>
        <v>0.33333333333333331</v>
      </c>
    </row>
    <row r="69" spans="2:9" ht="30" x14ac:dyDescent="0.25">
      <c r="B69" s="5">
        <v>58</v>
      </c>
      <c r="C69" s="6" t="s">
        <v>251</v>
      </c>
      <c r="D69" s="6" t="s">
        <v>252</v>
      </c>
      <c r="E69" s="5">
        <v>1</v>
      </c>
      <c r="F69" s="5">
        <v>2025</v>
      </c>
      <c r="G69" s="6" t="s">
        <v>253</v>
      </c>
      <c r="H69" s="5" t="s">
        <v>114</v>
      </c>
      <c r="I69" s="5">
        <f>1/MAX(1,G10-2)</f>
        <v>0.33333333333333331</v>
      </c>
    </row>
    <row r="70" spans="2:9" ht="30" x14ac:dyDescent="0.25">
      <c r="B70" s="5">
        <v>59</v>
      </c>
      <c r="C70" s="6" t="s">
        <v>254</v>
      </c>
      <c r="D70" s="6" t="s">
        <v>255</v>
      </c>
      <c r="E70" s="5">
        <v>1</v>
      </c>
      <c r="F70" s="5">
        <v>2025</v>
      </c>
      <c r="G70" s="6" t="s">
        <v>256</v>
      </c>
      <c r="H70" s="5" t="s">
        <v>114</v>
      </c>
      <c r="I70" s="5">
        <f>1/MAX(1,G10-2)</f>
        <v>0.33333333333333331</v>
      </c>
    </row>
    <row r="71" spans="2:9" ht="30" x14ac:dyDescent="0.25">
      <c r="B71" s="5">
        <v>60</v>
      </c>
      <c r="C71" s="6" t="s">
        <v>257</v>
      </c>
      <c r="D71" s="6" t="s">
        <v>258</v>
      </c>
      <c r="E71" s="5">
        <v>3</v>
      </c>
      <c r="F71" s="5">
        <v>2023</v>
      </c>
      <c r="G71" s="6" t="s">
        <v>140</v>
      </c>
      <c r="H71" s="5" t="s">
        <v>48</v>
      </c>
      <c r="I71" s="5">
        <f>4/MAX(1,G10-2)</f>
        <v>1.3333333333333333</v>
      </c>
    </row>
    <row r="72" spans="2:9" ht="30" x14ac:dyDescent="0.25">
      <c r="B72" s="5">
        <v>61</v>
      </c>
      <c r="C72" s="6" t="s">
        <v>259</v>
      </c>
      <c r="D72" s="6" t="s">
        <v>260</v>
      </c>
      <c r="E72" s="5">
        <v>3</v>
      </c>
      <c r="F72" s="5">
        <v>2024</v>
      </c>
      <c r="G72" s="6" t="s">
        <v>261</v>
      </c>
      <c r="H72" s="5" t="s">
        <v>29</v>
      </c>
      <c r="I72" s="5">
        <f>2/MAX(1,G10-2)</f>
        <v>0.66666666666666663</v>
      </c>
    </row>
    <row r="73" spans="2:9" x14ac:dyDescent="0.25">
      <c r="B73" s="5">
        <v>62</v>
      </c>
      <c r="C73" s="6" t="s">
        <v>262</v>
      </c>
      <c r="D73" s="6" t="s">
        <v>263</v>
      </c>
      <c r="E73" s="5">
        <v>1</v>
      </c>
      <c r="F73" s="5">
        <v>2024</v>
      </c>
      <c r="G73" s="6" t="s">
        <v>264</v>
      </c>
      <c r="H73" s="5" t="s">
        <v>114</v>
      </c>
      <c r="I73" s="5">
        <f>1/MAX(1,G10-2)</f>
        <v>0.33333333333333331</v>
      </c>
    </row>
    <row r="74" spans="2:9" ht="45" x14ac:dyDescent="0.25">
      <c r="B74" s="5">
        <v>63</v>
      </c>
      <c r="C74" s="6" t="s">
        <v>265</v>
      </c>
      <c r="D74" s="6" t="s">
        <v>266</v>
      </c>
      <c r="E74" s="5">
        <v>1</v>
      </c>
      <c r="F74" s="5">
        <v>2024</v>
      </c>
      <c r="G74" s="6" t="s">
        <v>236</v>
      </c>
      <c r="H74" s="5" t="s">
        <v>114</v>
      </c>
      <c r="I74" s="5">
        <f>1/MAX(1,G10-2)</f>
        <v>0.33333333333333331</v>
      </c>
    </row>
    <row r="75" spans="2:9" ht="30" x14ac:dyDescent="0.25">
      <c r="B75" s="5">
        <v>64</v>
      </c>
      <c r="C75" s="6" t="s">
        <v>267</v>
      </c>
      <c r="D75" s="6" t="s">
        <v>268</v>
      </c>
      <c r="E75" s="5">
        <v>2</v>
      </c>
      <c r="F75" s="5">
        <v>2020</v>
      </c>
      <c r="G75" s="6" t="s">
        <v>269</v>
      </c>
      <c r="H75" s="5" t="s">
        <v>54</v>
      </c>
      <c r="I75" s="5">
        <f>1/MAX(1,G10-2)</f>
        <v>0.33333333333333331</v>
      </c>
    </row>
    <row r="76" spans="2:9" ht="30" x14ac:dyDescent="0.25">
      <c r="B76" s="5">
        <v>65</v>
      </c>
      <c r="C76" s="6" t="s">
        <v>270</v>
      </c>
      <c r="D76" s="6" t="s">
        <v>271</v>
      </c>
      <c r="E76" s="5">
        <v>5</v>
      </c>
      <c r="F76" s="5">
        <v>2019</v>
      </c>
      <c r="G76" s="6" t="s">
        <v>272</v>
      </c>
      <c r="H76" s="5" t="s">
        <v>54</v>
      </c>
      <c r="I76" s="5">
        <f>1/MAX(1,G10-2)</f>
        <v>0.33333333333333331</v>
      </c>
    </row>
    <row r="77" spans="2:9" ht="30" x14ac:dyDescent="0.25">
      <c r="B77" s="5">
        <v>66</v>
      </c>
      <c r="C77" s="6" t="s">
        <v>273</v>
      </c>
      <c r="D77" s="6" t="s">
        <v>274</v>
      </c>
      <c r="E77" s="5">
        <v>1</v>
      </c>
      <c r="F77" s="5">
        <v>2017</v>
      </c>
      <c r="G77" s="6" t="s">
        <v>275</v>
      </c>
      <c r="H77" s="5" t="s">
        <v>114</v>
      </c>
      <c r="I77" s="5">
        <f>1/MAX(1,G10-2)</f>
        <v>0.33333333333333331</v>
      </c>
    </row>
    <row r="78" spans="2:9" ht="45" x14ac:dyDescent="0.25">
      <c r="B78" s="5">
        <v>67</v>
      </c>
      <c r="C78" s="6" t="s">
        <v>276</v>
      </c>
      <c r="D78" s="6" t="s">
        <v>277</v>
      </c>
      <c r="E78" s="5">
        <v>3</v>
      </c>
      <c r="F78" s="5">
        <v>2023</v>
      </c>
      <c r="G78" s="6" t="s">
        <v>278</v>
      </c>
      <c r="H78" s="5" t="s">
        <v>54</v>
      </c>
      <c r="I78" s="5">
        <f>1/MAX(1,G10-2)</f>
        <v>0.33333333333333331</v>
      </c>
    </row>
    <row r="79" spans="2:9" x14ac:dyDescent="0.25">
      <c r="B79" s="5">
        <v>68</v>
      </c>
      <c r="C79" s="6" t="s">
        <v>279</v>
      </c>
      <c r="D79" s="6" t="s">
        <v>280</v>
      </c>
      <c r="E79" s="5">
        <v>1</v>
      </c>
      <c r="F79" s="5">
        <v>2024</v>
      </c>
      <c r="G79" s="6" t="s">
        <v>253</v>
      </c>
      <c r="H79" s="5" t="s">
        <v>114</v>
      </c>
      <c r="I79" s="5">
        <f>1/MAX(1,G10-2)</f>
        <v>0.33333333333333331</v>
      </c>
    </row>
    <row r="80" spans="2:9" x14ac:dyDescent="0.25">
      <c r="B80" s="5">
        <v>69</v>
      </c>
      <c r="C80" s="6" t="s">
        <v>281</v>
      </c>
      <c r="D80" s="6" t="s">
        <v>282</v>
      </c>
      <c r="E80" s="5">
        <v>1</v>
      </c>
      <c r="F80" s="5">
        <v>2025</v>
      </c>
      <c r="G80" s="6" t="s">
        <v>283</v>
      </c>
      <c r="H80" s="5" t="s">
        <v>114</v>
      </c>
      <c r="I80" s="5">
        <f>1/MAX(1,G10-2)</f>
        <v>0.33333333333333331</v>
      </c>
    </row>
    <row r="81" spans="2:9" ht="30" x14ac:dyDescent="0.25">
      <c r="B81" s="5">
        <v>70</v>
      </c>
      <c r="C81" s="6" t="s">
        <v>284</v>
      </c>
      <c r="D81" s="6" t="s">
        <v>285</v>
      </c>
      <c r="E81" s="5">
        <v>4</v>
      </c>
      <c r="F81" s="5">
        <v>2023</v>
      </c>
      <c r="G81" s="6" t="s">
        <v>286</v>
      </c>
      <c r="H81" s="5" t="s">
        <v>114</v>
      </c>
      <c r="I81" s="5">
        <f>1/MAX(1,G10-2)</f>
        <v>0.33333333333333331</v>
      </c>
    </row>
    <row r="82" spans="2:9" x14ac:dyDescent="0.25">
      <c r="B82" s="5">
        <v>71</v>
      </c>
      <c r="C82" s="6" t="s">
        <v>287</v>
      </c>
      <c r="D82" s="6" t="s">
        <v>288</v>
      </c>
      <c r="E82" s="5">
        <v>1</v>
      </c>
      <c r="F82" s="5">
        <v>2023</v>
      </c>
      <c r="G82" s="6" t="s">
        <v>289</v>
      </c>
      <c r="H82" s="5" t="s">
        <v>114</v>
      </c>
      <c r="I82" s="5">
        <f>1/MAX(1,G10-2)</f>
        <v>0.33333333333333331</v>
      </c>
    </row>
    <row r="83" spans="2:9" ht="30" x14ac:dyDescent="0.25">
      <c r="B83" s="5">
        <v>72</v>
      </c>
      <c r="C83" s="6" t="s">
        <v>290</v>
      </c>
      <c r="D83" s="6" t="s">
        <v>291</v>
      </c>
      <c r="E83" s="5">
        <v>1</v>
      </c>
      <c r="F83" s="5">
        <v>2023</v>
      </c>
      <c r="G83" s="6" t="s">
        <v>292</v>
      </c>
      <c r="H83" s="5" t="s">
        <v>114</v>
      </c>
      <c r="I83" s="5">
        <f>1/MAX(1,G10-2)</f>
        <v>0.33333333333333331</v>
      </c>
    </row>
    <row r="84" spans="2:9" ht="30" x14ac:dyDescent="0.25">
      <c r="B84" s="5">
        <v>73</v>
      </c>
      <c r="C84" s="6" t="s">
        <v>293</v>
      </c>
      <c r="D84" s="6" t="s">
        <v>294</v>
      </c>
      <c r="E84" s="5">
        <v>1</v>
      </c>
      <c r="F84" s="5">
        <v>2022</v>
      </c>
      <c r="G84" s="6" t="s">
        <v>295</v>
      </c>
      <c r="H84" s="5" t="s">
        <v>114</v>
      </c>
      <c r="I84" s="5">
        <f>1/MAX(1,G10-2)</f>
        <v>0.33333333333333331</v>
      </c>
    </row>
    <row r="85" spans="2:9" ht="30" x14ac:dyDescent="0.25">
      <c r="B85" s="5">
        <v>74</v>
      </c>
      <c r="C85" s="6" t="s">
        <v>296</v>
      </c>
      <c r="D85" s="6" t="s">
        <v>297</v>
      </c>
      <c r="E85" s="5">
        <v>4</v>
      </c>
      <c r="F85" s="5">
        <v>2025</v>
      </c>
      <c r="G85" s="6" t="s">
        <v>298</v>
      </c>
      <c r="H85" s="5" t="s">
        <v>114</v>
      </c>
      <c r="I85" s="5">
        <f>1/MAX(1,G10-2)</f>
        <v>0.33333333333333331</v>
      </c>
    </row>
    <row r="86" spans="2:9" ht="30" x14ac:dyDescent="0.25">
      <c r="B86" s="5">
        <v>75</v>
      </c>
      <c r="C86" s="6" t="s">
        <v>299</v>
      </c>
      <c r="D86" s="6" t="s">
        <v>300</v>
      </c>
      <c r="E86" s="5">
        <v>1</v>
      </c>
      <c r="F86" s="5">
        <v>2023</v>
      </c>
      <c r="G86" s="6" t="s">
        <v>301</v>
      </c>
      <c r="H86" s="5" t="s">
        <v>114</v>
      </c>
      <c r="I86" s="5">
        <f>1/MAX(1,G10-2)</f>
        <v>0.33333333333333331</v>
      </c>
    </row>
    <row r="87" spans="2:9" ht="30" x14ac:dyDescent="0.25">
      <c r="B87" s="5">
        <v>76</v>
      </c>
      <c r="C87" s="6" t="s">
        <v>302</v>
      </c>
      <c r="D87" s="6" t="s">
        <v>303</v>
      </c>
      <c r="E87" s="5">
        <v>1</v>
      </c>
      <c r="F87" s="5">
        <v>2025</v>
      </c>
      <c r="G87" s="6" t="s">
        <v>304</v>
      </c>
      <c r="H87" s="5" t="s">
        <v>114</v>
      </c>
      <c r="I87" s="5">
        <f>1/MAX(1,G10-2)</f>
        <v>0.33333333333333331</v>
      </c>
    </row>
    <row r="88" spans="2:9" ht="30" x14ac:dyDescent="0.25">
      <c r="B88" s="5">
        <v>77</v>
      </c>
      <c r="C88" s="6" t="s">
        <v>305</v>
      </c>
      <c r="D88" s="6" t="s">
        <v>306</v>
      </c>
      <c r="E88" s="5">
        <v>1</v>
      </c>
      <c r="F88" s="5">
        <v>2023</v>
      </c>
      <c r="G88" s="6" t="s">
        <v>253</v>
      </c>
      <c r="H88" s="5" t="s">
        <v>114</v>
      </c>
      <c r="I88" s="5">
        <f>1/MAX(1,G10-2)</f>
        <v>0.33333333333333331</v>
      </c>
    </row>
    <row r="89" spans="2:9" ht="30" x14ac:dyDescent="0.25">
      <c r="B89" s="5">
        <v>78</v>
      </c>
      <c r="C89" s="6" t="s">
        <v>307</v>
      </c>
      <c r="D89" s="6" t="s">
        <v>308</v>
      </c>
      <c r="E89" s="5">
        <v>4</v>
      </c>
      <c r="F89" s="5">
        <v>2022</v>
      </c>
      <c r="G89" s="6" t="s">
        <v>309</v>
      </c>
      <c r="H89" s="5" t="s">
        <v>114</v>
      </c>
      <c r="I89" s="5">
        <f>1/MAX(1,G10-2)</f>
        <v>0.33333333333333331</v>
      </c>
    </row>
    <row r="90" spans="2:9" x14ac:dyDescent="0.25">
      <c r="B90" s="5">
        <v>79</v>
      </c>
      <c r="C90" s="6" t="s">
        <v>310</v>
      </c>
      <c r="D90" s="6" t="s">
        <v>311</v>
      </c>
      <c r="E90" s="5">
        <v>1</v>
      </c>
      <c r="F90" s="5">
        <v>2024</v>
      </c>
      <c r="G90" s="6" t="s">
        <v>312</v>
      </c>
      <c r="H90" s="5" t="s">
        <v>114</v>
      </c>
      <c r="I90" s="5">
        <f>1/MAX(1,G10-2)</f>
        <v>0.33333333333333331</v>
      </c>
    </row>
    <row r="91" spans="2:9" ht="30" x14ac:dyDescent="0.25">
      <c r="B91" s="5">
        <v>80</v>
      </c>
      <c r="C91" s="6" t="s">
        <v>313</v>
      </c>
      <c r="D91" s="6" t="s">
        <v>163</v>
      </c>
      <c r="E91" s="5">
        <v>2</v>
      </c>
      <c r="F91" s="5">
        <v>2022</v>
      </c>
      <c r="G91" s="6" t="s">
        <v>314</v>
      </c>
      <c r="H91" s="5" t="s">
        <v>29</v>
      </c>
      <c r="I91" s="5">
        <f>2/MAX(1,G10-2)</f>
        <v>0.66666666666666663</v>
      </c>
    </row>
    <row r="92" spans="2:9" ht="30" x14ac:dyDescent="0.25">
      <c r="B92" s="5">
        <v>81</v>
      </c>
      <c r="C92" s="6" t="s">
        <v>315</v>
      </c>
      <c r="D92" s="6" t="s">
        <v>316</v>
      </c>
      <c r="E92" s="5">
        <v>3</v>
      </c>
      <c r="F92" s="5">
        <v>2025</v>
      </c>
      <c r="G92" s="6" t="s">
        <v>317</v>
      </c>
      <c r="H92" s="5" t="s">
        <v>114</v>
      </c>
      <c r="I92" s="5">
        <f>1/MAX(1,G10-2)</f>
        <v>0.33333333333333331</v>
      </c>
    </row>
    <row r="93" spans="2:9" ht="30" x14ac:dyDescent="0.25">
      <c r="B93" s="5">
        <v>82</v>
      </c>
      <c r="C93" s="6" t="s">
        <v>318</v>
      </c>
      <c r="D93" s="6" t="s">
        <v>316</v>
      </c>
      <c r="E93" s="5">
        <v>3</v>
      </c>
      <c r="F93" s="5">
        <v>2025</v>
      </c>
      <c r="G93" s="6" t="s">
        <v>317</v>
      </c>
      <c r="H93" s="5" t="s">
        <v>114</v>
      </c>
      <c r="I93" s="5">
        <f>1/MAX(1,G10-2)</f>
        <v>0.33333333333333331</v>
      </c>
    </row>
    <row r="94" spans="2:9" ht="30" x14ac:dyDescent="0.25">
      <c r="B94" s="5">
        <v>83</v>
      </c>
      <c r="C94" s="6" t="s">
        <v>319</v>
      </c>
      <c r="D94" s="6" t="s">
        <v>320</v>
      </c>
      <c r="E94" s="5">
        <v>1</v>
      </c>
      <c r="F94" s="5">
        <v>2024</v>
      </c>
      <c r="G94" s="6" t="s">
        <v>236</v>
      </c>
      <c r="H94" s="5" t="s">
        <v>114</v>
      </c>
      <c r="I94" s="5">
        <f>1/MAX(1,G10-2)</f>
        <v>0.33333333333333331</v>
      </c>
    </row>
    <row r="95" spans="2:9" x14ac:dyDescent="0.25">
      <c r="B95" s="5">
        <v>84</v>
      </c>
      <c r="C95" s="6" t="s">
        <v>321</v>
      </c>
      <c r="D95" s="6" t="s">
        <v>322</v>
      </c>
      <c r="E95" s="5">
        <v>1</v>
      </c>
      <c r="F95" s="5">
        <v>2022</v>
      </c>
      <c r="G95" s="6" t="s">
        <v>236</v>
      </c>
      <c r="H95" s="5" t="s">
        <v>114</v>
      </c>
      <c r="I95" s="5">
        <f>1/MAX(1,G10-2)</f>
        <v>0.33333333333333331</v>
      </c>
    </row>
    <row r="96" spans="2:9" ht="30" x14ac:dyDescent="0.25">
      <c r="B96" s="5">
        <v>85</v>
      </c>
      <c r="C96" s="6" t="s">
        <v>323</v>
      </c>
      <c r="D96" s="6" t="s">
        <v>324</v>
      </c>
      <c r="E96" s="5">
        <v>1</v>
      </c>
      <c r="F96" s="5">
        <v>2024</v>
      </c>
      <c r="G96" s="6" t="s">
        <v>325</v>
      </c>
      <c r="H96" s="5" t="s">
        <v>114</v>
      </c>
      <c r="I96" s="5">
        <f>1/MAX(1,G10-2)</f>
        <v>0.33333333333333331</v>
      </c>
    </row>
    <row r="97" spans="2:9" ht="30" x14ac:dyDescent="0.25">
      <c r="B97" s="5">
        <v>86</v>
      </c>
      <c r="C97" s="6" t="s">
        <v>326</v>
      </c>
      <c r="D97" s="6" t="s">
        <v>327</v>
      </c>
      <c r="E97" s="5">
        <v>2</v>
      </c>
      <c r="F97" s="5">
        <v>2021</v>
      </c>
      <c r="G97" s="6" t="s">
        <v>253</v>
      </c>
      <c r="H97" s="5" t="s">
        <v>114</v>
      </c>
      <c r="I97" s="5">
        <f>1/MAX(1,G10-2)</f>
        <v>0.33333333333333331</v>
      </c>
    </row>
    <row r="98" spans="2:9" ht="30" x14ac:dyDescent="0.25">
      <c r="B98" s="5">
        <v>87</v>
      </c>
      <c r="C98" s="6" t="s">
        <v>328</v>
      </c>
      <c r="D98" s="6" t="s">
        <v>329</v>
      </c>
      <c r="E98" s="5">
        <v>5</v>
      </c>
      <c r="F98" s="5">
        <v>2020</v>
      </c>
      <c r="G98" s="6" t="s">
        <v>330</v>
      </c>
      <c r="H98" s="5" t="s">
        <v>114</v>
      </c>
      <c r="I98" s="5">
        <f>1/MAX(1,G10-2)</f>
        <v>0.33333333333333331</v>
      </c>
    </row>
    <row r="99" spans="2:9" ht="30" x14ac:dyDescent="0.25">
      <c r="B99" s="5">
        <v>88</v>
      </c>
      <c r="C99" s="6" t="s">
        <v>331</v>
      </c>
      <c r="D99" s="6" t="s">
        <v>294</v>
      </c>
      <c r="E99" s="5">
        <v>1</v>
      </c>
      <c r="F99" s="5">
        <v>2022</v>
      </c>
      <c r="G99" s="6" t="s">
        <v>332</v>
      </c>
      <c r="H99" s="5" t="s">
        <v>114</v>
      </c>
      <c r="I99" s="5">
        <f>1/MAX(1,G10-2)</f>
        <v>0.33333333333333331</v>
      </c>
    </row>
    <row r="100" spans="2:9" ht="30" x14ac:dyDescent="0.25">
      <c r="B100" s="5">
        <v>89</v>
      </c>
      <c r="C100" s="6" t="s">
        <v>333</v>
      </c>
      <c r="D100" s="6" t="s">
        <v>334</v>
      </c>
      <c r="E100" s="5">
        <v>2</v>
      </c>
      <c r="F100" s="5">
        <v>2021</v>
      </c>
      <c r="G100" s="6" t="s">
        <v>335</v>
      </c>
      <c r="H100" s="5" t="s">
        <v>114</v>
      </c>
      <c r="I100" s="5">
        <f>1/MAX(1,G10-2)</f>
        <v>0.33333333333333331</v>
      </c>
    </row>
    <row r="101" spans="2:9" ht="30" x14ac:dyDescent="0.25">
      <c r="B101" s="5">
        <v>90</v>
      </c>
      <c r="C101" s="6" t="s">
        <v>336</v>
      </c>
      <c r="D101" s="6" t="s">
        <v>329</v>
      </c>
      <c r="E101" s="5">
        <v>5</v>
      </c>
      <c r="F101" s="5">
        <v>2020</v>
      </c>
      <c r="G101" s="6" t="s">
        <v>337</v>
      </c>
      <c r="H101" s="5" t="s">
        <v>114</v>
      </c>
      <c r="I101" s="5">
        <f>1/MAX(1,G10-2)</f>
        <v>0.33333333333333331</v>
      </c>
    </row>
    <row r="102" spans="2:9" ht="30" x14ac:dyDescent="0.25">
      <c r="B102" s="5">
        <v>91</v>
      </c>
      <c r="C102" s="6" t="s">
        <v>338</v>
      </c>
      <c r="D102" s="6" t="s">
        <v>339</v>
      </c>
      <c r="E102" s="5">
        <v>4</v>
      </c>
      <c r="F102" s="5">
        <v>2020</v>
      </c>
      <c r="G102" s="6" t="s">
        <v>340</v>
      </c>
      <c r="H102" s="5" t="s">
        <v>29</v>
      </c>
      <c r="I102" s="5">
        <f>2/MAX(1,G10-2)</f>
        <v>0.66666666666666663</v>
      </c>
    </row>
    <row r="103" spans="2:9" x14ac:dyDescent="0.25">
      <c r="B103" s="5">
        <v>92</v>
      </c>
      <c r="C103" s="6" t="s">
        <v>341</v>
      </c>
      <c r="D103" s="6" t="s">
        <v>342</v>
      </c>
      <c r="E103" s="5">
        <v>3</v>
      </c>
      <c r="F103" s="5">
        <v>2020</v>
      </c>
      <c r="G103" s="6" t="s">
        <v>343</v>
      </c>
      <c r="H103" s="5" t="s">
        <v>114</v>
      </c>
      <c r="I103" s="5">
        <f>1/MAX(1,G10-2)</f>
        <v>0.33333333333333331</v>
      </c>
    </row>
    <row r="104" spans="2:9" ht="30" x14ac:dyDescent="0.25">
      <c r="B104" s="5">
        <v>93</v>
      </c>
      <c r="C104" s="6" t="s">
        <v>344</v>
      </c>
      <c r="D104" s="6" t="s">
        <v>345</v>
      </c>
      <c r="E104" s="5">
        <v>1</v>
      </c>
      <c r="F104" s="5">
        <v>2022</v>
      </c>
      <c r="G104" s="6" t="s">
        <v>346</v>
      </c>
      <c r="H104" s="5" t="s">
        <v>114</v>
      </c>
      <c r="I104" s="5">
        <f>1/MAX(1,G10-2)</f>
        <v>0.33333333333333331</v>
      </c>
    </row>
    <row r="105" spans="2:9" ht="30" x14ac:dyDescent="0.25">
      <c r="B105" s="5">
        <v>94</v>
      </c>
      <c r="C105" s="6" t="s">
        <v>347</v>
      </c>
      <c r="D105" s="6" t="s">
        <v>348</v>
      </c>
      <c r="E105" s="5">
        <v>2</v>
      </c>
      <c r="F105" s="5">
        <v>2020</v>
      </c>
      <c r="G105" s="6" t="s">
        <v>349</v>
      </c>
      <c r="H105" s="5" t="s">
        <v>114</v>
      </c>
      <c r="I105" s="5">
        <f>1/MAX(1,G10-2)</f>
        <v>0.33333333333333331</v>
      </c>
    </row>
    <row r="106" spans="2:9" ht="30" x14ac:dyDescent="0.25">
      <c r="B106" s="5">
        <v>95</v>
      </c>
      <c r="C106" s="6" t="s">
        <v>350</v>
      </c>
      <c r="D106" s="6" t="s">
        <v>351</v>
      </c>
      <c r="E106" s="5">
        <v>1</v>
      </c>
      <c r="F106" s="5">
        <v>2023</v>
      </c>
      <c r="G106" s="6" t="s">
        <v>352</v>
      </c>
      <c r="H106" s="5" t="s">
        <v>114</v>
      </c>
      <c r="I106" s="5">
        <f>1/MAX(1,G10-2)</f>
        <v>0.33333333333333331</v>
      </c>
    </row>
    <row r="107" spans="2:9" x14ac:dyDescent="0.25">
      <c r="B107" s="5">
        <v>96</v>
      </c>
      <c r="C107" s="6" t="s">
        <v>353</v>
      </c>
      <c r="D107" s="6" t="s">
        <v>354</v>
      </c>
      <c r="E107" s="5">
        <v>1</v>
      </c>
      <c r="F107" s="5">
        <v>2021</v>
      </c>
      <c r="G107" s="6" t="s">
        <v>253</v>
      </c>
      <c r="H107" s="5" t="s">
        <v>114</v>
      </c>
      <c r="I107" s="5">
        <f>1/MAX(1,G10-2)</f>
        <v>0.33333333333333331</v>
      </c>
    </row>
    <row r="108" spans="2:9" x14ac:dyDescent="0.25">
      <c r="B108" s="22"/>
      <c r="C108" s="23"/>
      <c r="D108" s="23"/>
      <c r="E108" s="22"/>
      <c r="F108" s="22"/>
      <c r="G108" s="23"/>
      <c r="H108" s="22" t="s">
        <v>523</v>
      </c>
      <c r="I108" s="22">
        <f>SUM(I12:I107)</f>
        <v>80.666666666666515</v>
      </c>
    </row>
    <row r="110" spans="2:9" x14ac:dyDescent="0.25">
      <c r="B110" s="21" t="s">
        <v>355</v>
      </c>
      <c r="C110" s="15"/>
      <c r="D110" s="15"/>
      <c r="E110" s="15"/>
      <c r="F110" s="8" t="s">
        <v>31</v>
      </c>
      <c r="G110" s="9">
        <v>3</v>
      </c>
    </row>
    <row r="111" spans="2:9" ht="45" x14ac:dyDescent="0.25">
      <c r="B111" s="4" t="s">
        <v>17</v>
      </c>
      <c r="C111" s="4" t="s">
        <v>85</v>
      </c>
      <c r="D111" s="4" t="s">
        <v>19</v>
      </c>
      <c r="E111" s="4" t="s">
        <v>20</v>
      </c>
      <c r="F111" s="4" t="s">
        <v>21</v>
      </c>
      <c r="G111" s="4" t="s">
        <v>86</v>
      </c>
      <c r="H111" s="4" t="s">
        <v>22</v>
      </c>
      <c r="I111" s="4" t="s">
        <v>87</v>
      </c>
    </row>
    <row r="112" spans="2:9" ht="30" x14ac:dyDescent="0.25">
      <c r="B112" s="5">
        <v>1</v>
      </c>
      <c r="C112" s="6" t="s">
        <v>356</v>
      </c>
      <c r="D112" s="6" t="s">
        <v>357</v>
      </c>
      <c r="E112" s="5">
        <v>5</v>
      </c>
      <c r="F112" s="5">
        <v>2025</v>
      </c>
      <c r="G112" s="6" t="s">
        <v>140</v>
      </c>
      <c r="H112" s="5" t="s">
        <v>48</v>
      </c>
      <c r="I112" s="5">
        <f>4/MAX(1,G110-2)</f>
        <v>4</v>
      </c>
    </row>
    <row r="113" spans="2:9" ht="30" x14ac:dyDescent="0.25">
      <c r="B113" s="5">
        <v>2</v>
      </c>
      <c r="C113" s="6" t="s">
        <v>358</v>
      </c>
      <c r="D113" s="6" t="s">
        <v>359</v>
      </c>
      <c r="E113" s="5">
        <v>3</v>
      </c>
      <c r="F113" s="5">
        <v>2026</v>
      </c>
      <c r="G113" s="6" t="s">
        <v>99</v>
      </c>
      <c r="H113" s="5" t="s">
        <v>65</v>
      </c>
      <c r="I113" s="5">
        <f>8/MAX(1,G110-2)</f>
        <v>8</v>
      </c>
    </row>
    <row r="114" spans="2:9" ht="30" x14ac:dyDescent="0.25">
      <c r="B114" s="5">
        <v>3</v>
      </c>
      <c r="C114" s="6" t="s">
        <v>360</v>
      </c>
      <c r="D114" s="6" t="s">
        <v>361</v>
      </c>
      <c r="E114" s="5">
        <v>3</v>
      </c>
      <c r="F114" s="5">
        <v>2025</v>
      </c>
      <c r="G114" s="6" t="s">
        <v>362</v>
      </c>
      <c r="H114" s="5" t="s">
        <v>114</v>
      </c>
      <c r="I114" s="5">
        <f>1/MAX(1,G110-2)</f>
        <v>1</v>
      </c>
    </row>
    <row r="115" spans="2:9" ht="30" x14ac:dyDescent="0.25">
      <c r="B115" s="5">
        <v>4</v>
      </c>
      <c r="C115" s="6" t="s">
        <v>363</v>
      </c>
      <c r="D115" s="6" t="s">
        <v>364</v>
      </c>
      <c r="E115" s="5">
        <v>4</v>
      </c>
      <c r="F115" s="5">
        <v>2023</v>
      </c>
      <c r="G115" s="6" t="s">
        <v>365</v>
      </c>
      <c r="H115" s="5" t="s">
        <v>48</v>
      </c>
      <c r="I115" s="5">
        <f>4/MAX(1,G110-2)</f>
        <v>4</v>
      </c>
    </row>
    <row r="116" spans="2:9" ht="30" x14ac:dyDescent="0.25">
      <c r="B116" s="5">
        <v>5</v>
      </c>
      <c r="C116" s="6" t="s">
        <v>366</v>
      </c>
      <c r="D116" s="6" t="s">
        <v>367</v>
      </c>
      <c r="E116" s="5">
        <v>4</v>
      </c>
      <c r="F116" s="5">
        <v>2022</v>
      </c>
      <c r="G116" s="6" t="s">
        <v>368</v>
      </c>
      <c r="H116" s="5" t="s">
        <v>29</v>
      </c>
      <c r="I116" s="5">
        <f>2/MAX(1,G110-2)</f>
        <v>2</v>
      </c>
    </row>
    <row r="117" spans="2:9" ht="30" x14ac:dyDescent="0.25">
      <c r="B117" s="5">
        <v>6</v>
      </c>
      <c r="C117" s="6" t="s">
        <v>369</v>
      </c>
      <c r="D117" s="6" t="s">
        <v>370</v>
      </c>
      <c r="E117" s="5">
        <v>2</v>
      </c>
      <c r="F117" s="5">
        <v>2020</v>
      </c>
      <c r="G117" s="6" t="s">
        <v>371</v>
      </c>
      <c r="H117" s="5" t="s">
        <v>29</v>
      </c>
      <c r="I117" s="5">
        <f>2/MAX(1,G110-2)</f>
        <v>2</v>
      </c>
    </row>
    <row r="118" spans="2:9" ht="30" x14ac:dyDescent="0.25">
      <c r="B118" s="5">
        <v>7</v>
      </c>
      <c r="C118" s="6" t="s">
        <v>372</v>
      </c>
      <c r="D118" s="6" t="s">
        <v>373</v>
      </c>
      <c r="E118" s="5">
        <v>5</v>
      </c>
      <c r="F118" s="5">
        <v>2021</v>
      </c>
      <c r="G118" s="6" t="s">
        <v>374</v>
      </c>
      <c r="H118" s="5" t="s">
        <v>29</v>
      </c>
      <c r="I118" s="5">
        <f>2/MAX(1,G110-2)</f>
        <v>2</v>
      </c>
    </row>
    <row r="119" spans="2:9" ht="30" x14ac:dyDescent="0.25">
      <c r="B119" s="5">
        <v>8</v>
      </c>
      <c r="C119" s="6" t="s">
        <v>375</v>
      </c>
      <c r="D119" s="6" t="s">
        <v>376</v>
      </c>
      <c r="E119" s="5">
        <v>5</v>
      </c>
      <c r="F119" s="5">
        <v>2019</v>
      </c>
      <c r="G119" s="6" t="s">
        <v>219</v>
      </c>
      <c r="H119" s="5" t="s">
        <v>29</v>
      </c>
      <c r="I119" s="5">
        <f>2/MAX(1,G110-2)</f>
        <v>2</v>
      </c>
    </row>
    <row r="120" spans="2:9" ht="30" x14ac:dyDescent="0.25">
      <c r="B120" s="5">
        <v>9</v>
      </c>
      <c r="C120" s="6" t="s">
        <v>377</v>
      </c>
      <c r="D120" s="6" t="s">
        <v>378</v>
      </c>
      <c r="E120" s="5">
        <v>1</v>
      </c>
      <c r="F120" s="5">
        <v>2019</v>
      </c>
      <c r="G120" s="6" t="s">
        <v>379</v>
      </c>
      <c r="H120" s="5" t="s">
        <v>114</v>
      </c>
      <c r="I120" s="5">
        <f>1/MAX(1,G110-2)</f>
        <v>1</v>
      </c>
    </row>
    <row r="121" spans="2:9" ht="30" x14ac:dyDescent="0.25">
      <c r="B121" s="5">
        <v>10</v>
      </c>
      <c r="C121" s="6" t="s">
        <v>380</v>
      </c>
      <c r="D121" s="6" t="s">
        <v>381</v>
      </c>
      <c r="E121" s="5">
        <v>2</v>
      </c>
      <c r="F121" s="5">
        <v>2023</v>
      </c>
      <c r="G121" s="6" t="s">
        <v>382</v>
      </c>
      <c r="H121" s="5" t="s">
        <v>29</v>
      </c>
      <c r="I121" s="5">
        <f>2/MAX(1,G110-2)</f>
        <v>2</v>
      </c>
    </row>
    <row r="122" spans="2:9" x14ac:dyDescent="0.25">
      <c r="B122" s="5">
        <v>11</v>
      </c>
      <c r="C122" s="6" t="s">
        <v>383</v>
      </c>
      <c r="D122" s="6" t="s">
        <v>384</v>
      </c>
      <c r="E122" s="5">
        <v>3</v>
      </c>
      <c r="F122" s="5">
        <v>2021</v>
      </c>
      <c r="G122" s="6" t="s">
        <v>385</v>
      </c>
      <c r="H122" s="5" t="s">
        <v>54</v>
      </c>
      <c r="I122" s="5">
        <f>1/MAX(1,G110-2)</f>
        <v>1</v>
      </c>
    </row>
    <row r="123" spans="2:9" ht="30" x14ac:dyDescent="0.25">
      <c r="B123" s="5">
        <v>12</v>
      </c>
      <c r="C123" s="6" t="s">
        <v>386</v>
      </c>
      <c r="D123" s="6" t="s">
        <v>387</v>
      </c>
      <c r="E123" s="5">
        <v>3</v>
      </c>
      <c r="F123" s="5">
        <v>2018</v>
      </c>
      <c r="G123" s="6" t="s">
        <v>388</v>
      </c>
      <c r="H123" s="5" t="s">
        <v>29</v>
      </c>
      <c r="I123" s="5">
        <f>2/MAX(1,G110-2)</f>
        <v>2</v>
      </c>
    </row>
    <row r="124" spans="2:9" ht="30" x14ac:dyDescent="0.25">
      <c r="B124" s="5">
        <v>13</v>
      </c>
      <c r="C124" s="6" t="s">
        <v>389</v>
      </c>
      <c r="D124" s="6" t="s">
        <v>390</v>
      </c>
      <c r="E124" s="5">
        <v>5</v>
      </c>
      <c r="F124" s="5">
        <v>2020</v>
      </c>
      <c r="G124" s="6" t="s">
        <v>140</v>
      </c>
      <c r="H124" s="5" t="s">
        <v>48</v>
      </c>
      <c r="I124" s="5">
        <f>4/MAX(1,G110-2)</f>
        <v>4</v>
      </c>
    </row>
    <row r="125" spans="2:9" ht="30" x14ac:dyDescent="0.25">
      <c r="B125" s="5">
        <v>14</v>
      </c>
      <c r="C125" s="6" t="s">
        <v>391</v>
      </c>
      <c r="D125" s="6" t="s">
        <v>392</v>
      </c>
      <c r="E125" s="5">
        <v>2</v>
      </c>
      <c r="F125" s="5">
        <v>2023</v>
      </c>
      <c r="G125" s="6" t="s">
        <v>393</v>
      </c>
      <c r="H125" s="5" t="s">
        <v>114</v>
      </c>
      <c r="I125" s="5">
        <f>1/MAX(1,G110-2)</f>
        <v>1</v>
      </c>
    </row>
    <row r="126" spans="2:9" ht="30" x14ac:dyDescent="0.25">
      <c r="B126" s="5">
        <v>15</v>
      </c>
      <c r="C126" s="6" t="s">
        <v>394</v>
      </c>
      <c r="D126" s="6" t="s">
        <v>395</v>
      </c>
      <c r="E126" s="5">
        <v>2</v>
      </c>
      <c r="F126" s="5">
        <v>2024</v>
      </c>
      <c r="G126" s="6" t="s">
        <v>393</v>
      </c>
      <c r="H126" s="5" t="s">
        <v>114</v>
      </c>
      <c r="I126" s="5">
        <f>1/MAX(1,G110-2)</f>
        <v>1</v>
      </c>
    </row>
    <row r="127" spans="2:9" ht="30" x14ac:dyDescent="0.25">
      <c r="B127" s="5">
        <v>16</v>
      </c>
      <c r="C127" s="6" t="s">
        <v>396</v>
      </c>
      <c r="D127" s="6" t="s">
        <v>397</v>
      </c>
      <c r="E127" s="5">
        <v>6</v>
      </c>
      <c r="F127" s="5">
        <v>2024</v>
      </c>
      <c r="G127" s="6" t="s">
        <v>398</v>
      </c>
      <c r="H127" s="5" t="s">
        <v>29</v>
      </c>
      <c r="I127" s="5">
        <f>2/MAX(1,G110-2)</f>
        <v>2</v>
      </c>
    </row>
    <row r="128" spans="2:9" ht="30" x14ac:dyDescent="0.25">
      <c r="B128" s="5">
        <v>17</v>
      </c>
      <c r="C128" s="6" t="s">
        <v>399</v>
      </c>
      <c r="D128" s="6" t="s">
        <v>400</v>
      </c>
      <c r="E128" s="5">
        <v>2</v>
      </c>
      <c r="F128" s="5">
        <v>2019</v>
      </c>
      <c r="G128" s="6" t="s">
        <v>401</v>
      </c>
      <c r="H128" s="5" t="s">
        <v>29</v>
      </c>
      <c r="I128" s="5">
        <f>2/MAX(1,G110-2)</f>
        <v>2</v>
      </c>
    </row>
    <row r="129" spans="2:9" ht="30" x14ac:dyDescent="0.25">
      <c r="B129" s="5">
        <v>18</v>
      </c>
      <c r="C129" s="6" t="s">
        <v>402</v>
      </c>
      <c r="D129" s="6" t="s">
        <v>403</v>
      </c>
      <c r="E129" s="5">
        <v>3</v>
      </c>
      <c r="F129" s="5">
        <v>2025</v>
      </c>
      <c r="G129" s="6" t="s">
        <v>404</v>
      </c>
      <c r="H129" s="5" t="s">
        <v>29</v>
      </c>
      <c r="I129" s="5">
        <f>2/MAX(1,G110-2)</f>
        <v>2</v>
      </c>
    </row>
    <row r="130" spans="2:9" ht="30" x14ac:dyDescent="0.25">
      <c r="B130" s="5">
        <v>19</v>
      </c>
      <c r="C130" s="6" t="s">
        <v>405</v>
      </c>
      <c r="D130" s="6" t="s">
        <v>406</v>
      </c>
      <c r="E130" s="5">
        <v>1</v>
      </c>
      <c r="F130" s="5">
        <v>2019</v>
      </c>
      <c r="G130" s="6" t="s">
        <v>407</v>
      </c>
      <c r="H130" s="5" t="s">
        <v>114</v>
      </c>
      <c r="I130" s="5">
        <f>1/MAX(1,G110-2)</f>
        <v>1</v>
      </c>
    </row>
    <row r="131" spans="2:9" x14ac:dyDescent="0.25">
      <c r="B131" s="5">
        <v>20</v>
      </c>
      <c r="C131" s="6" t="s">
        <v>408</v>
      </c>
      <c r="D131" s="6" t="s">
        <v>409</v>
      </c>
      <c r="E131" s="5">
        <v>1</v>
      </c>
      <c r="F131" s="5">
        <v>2020</v>
      </c>
      <c r="G131" s="6" t="s">
        <v>236</v>
      </c>
      <c r="H131" s="5" t="s">
        <v>114</v>
      </c>
      <c r="I131" s="5">
        <f>1/MAX(1,G110-2)</f>
        <v>1</v>
      </c>
    </row>
    <row r="132" spans="2:9" ht="30" x14ac:dyDescent="0.25">
      <c r="B132" s="5">
        <v>21</v>
      </c>
      <c r="C132" s="6" t="s">
        <v>410</v>
      </c>
      <c r="D132" s="6" t="s">
        <v>411</v>
      </c>
      <c r="E132" s="5">
        <v>5</v>
      </c>
      <c r="F132" s="5">
        <v>2021</v>
      </c>
      <c r="G132" s="6" t="s">
        <v>412</v>
      </c>
      <c r="H132" s="5" t="s">
        <v>54</v>
      </c>
      <c r="I132" s="5">
        <f>1/MAX(1,G110-2)</f>
        <v>1</v>
      </c>
    </row>
    <row r="133" spans="2:9" ht="30" x14ac:dyDescent="0.25">
      <c r="B133" s="5">
        <v>22</v>
      </c>
      <c r="C133" s="6" t="s">
        <v>413</v>
      </c>
      <c r="D133" s="6" t="s">
        <v>414</v>
      </c>
      <c r="E133" s="5">
        <v>1</v>
      </c>
      <c r="F133" s="5">
        <v>2025</v>
      </c>
      <c r="G133" s="6" t="s">
        <v>415</v>
      </c>
      <c r="H133" s="5" t="s">
        <v>114</v>
      </c>
      <c r="I133" s="5">
        <f>1/MAX(1,G110-2)</f>
        <v>1</v>
      </c>
    </row>
    <row r="134" spans="2:9" ht="30" x14ac:dyDescent="0.25">
      <c r="B134" s="5">
        <v>23</v>
      </c>
      <c r="C134" s="6" t="s">
        <v>416</v>
      </c>
      <c r="D134" s="6" t="s">
        <v>417</v>
      </c>
      <c r="E134" s="5">
        <v>1</v>
      </c>
      <c r="F134" s="5">
        <v>2023</v>
      </c>
      <c r="G134" s="6" t="s">
        <v>418</v>
      </c>
      <c r="H134" s="5" t="s">
        <v>114</v>
      </c>
      <c r="I134" s="5">
        <f>1/MAX(1,G110-2)</f>
        <v>1</v>
      </c>
    </row>
    <row r="135" spans="2:9" x14ac:dyDescent="0.25">
      <c r="B135" s="5">
        <v>24</v>
      </c>
      <c r="C135" s="6" t="s">
        <v>419</v>
      </c>
      <c r="D135" s="6" t="s">
        <v>420</v>
      </c>
      <c r="E135" s="5">
        <v>1</v>
      </c>
      <c r="F135" s="5">
        <v>2019</v>
      </c>
      <c r="G135" s="6" t="s">
        <v>421</v>
      </c>
      <c r="H135" s="5" t="s">
        <v>114</v>
      </c>
      <c r="I135" s="5">
        <f>1/MAX(1,G110-2)</f>
        <v>1</v>
      </c>
    </row>
    <row r="136" spans="2:9" ht="30" x14ac:dyDescent="0.25">
      <c r="B136" s="5">
        <v>25</v>
      </c>
      <c r="C136" s="6" t="s">
        <v>422</v>
      </c>
      <c r="D136" s="6" t="s">
        <v>423</v>
      </c>
      <c r="E136" s="5">
        <v>1</v>
      </c>
      <c r="F136" s="5">
        <v>2019</v>
      </c>
      <c r="G136" s="6" t="s">
        <v>424</v>
      </c>
      <c r="H136" s="5" t="s">
        <v>114</v>
      </c>
      <c r="I136" s="5">
        <f>1/MAX(1,G110-2)</f>
        <v>1</v>
      </c>
    </row>
    <row r="137" spans="2:9" ht="30" x14ac:dyDescent="0.25">
      <c r="B137" s="5">
        <v>26</v>
      </c>
      <c r="C137" s="6" t="s">
        <v>425</v>
      </c>
      <c r="D137" s="6" t="s">
        <v>426</v>
      </c>
      <c r="E137" s="5">
        <v>5</v>
      </c>
      <c r="F137" s="5">
        <v>2022</v>
      </c>
      <c r="G137" s="6" t="s">
        <v>427</v>
      </c>
      <c r="H137" s="5" t="s">
        <v>114</v>
      </c>
      <c r="I137" s="5">
        <f>1/MAX(1,G110-2)</f>
        <v>1</v>
      </c>
    </row>
    <row r="138" spans="2:9" x14ac:dyDescent="0.25">
      <c r="B138" s="22"/>
      <c r="C138" s="23"/>
      <c r="D138" s="23"/>
      <c r="E138" s="22"/>
      <c r="F138" s="22"/>
      <c r="G138" s="23"/>
      <c r="H138" s="22" t="s">
        <v>523</v>
      </c>
      <c r="I138" s="22">
        <f>SUM(I112:I137)</f>
        <v>51</v>
      </c>
    </row>
    <row r="140" spans="2:9" ht="30" x14ac:dyDescent="0.25">
      <c r="B140" s="21" t="s">
        <v>428</v>
      </c>
      <c r="C140" s="15"/>
      <c r="D140" s="15"/>
      <c r="E140" s="15"/>
      <c r="F140" s="8" t="s">
        <v>34</v>
      </c>
      <c r="G140" s="9">
        <v>5</v>
      </c>
    </row>
    <row r="141" spans="2:9" ht="45" x14ac:dyDescent="0.25">
      <c r="B141" s="4" t="s">
        <v>17</v>
      </c>
      <c r="C141" s="4" t="s">
        <v>85</v>
      </c>
      <c r="D141" s="4" t="s">
        <v>19</v>
      </c>
      <c r="E141" s="4" t="s">
        <v>20</v>
      </c>
      <c r="F141" s="4" t="s">
        <v>21</v>
      </c>
      <c r="G141" s="4" t="s">
        <v>86</v>
      </c>
      <c r="H141" s="4" t="s">
        <v>22</v>
      </c>
      <c r="I141" s="4" t="s">
        <v>87</v>
      </c>
    </row>
    <row r="142" spans="2:9" ht="30" x14ac:dyDescent="0.25">
      <c r="B142" s="5">
        <v>1</v>
      </c>
      <c r="C142" s="6" t="s">
        <v>429</v>
      </c>
      <c r="D142" s="6" t="s">
        <v>430</v>
      </c>
      <c r="E142" s="5">
        <v>4</v>
      </c>
      <c r="F142" s="5">
        <v>2025</v>
      </c>
      <c r="G142" s="6" t="s">
        <v>431</v>
      </c>
      <c r="H142" s="5" t="s">
        <v>65</v>
      </c>
      <c r="I142" s="5">
        <f>8/MAX(1,G140-2)</f>
        <v>2.6666666666666665</v>
      </c>
    </row>
    <row r="143" spans="2:9" ht="30" x14ac:dyDescent="0.25">
      <c r="B143" s="5">
        <v>2</v>
      </c>
      <c r="C143" s="6" t="s">
        <v>432</v>
      </c>
      <c r="D143" s="6" t="s">
        <v>433</v>
      </c>
      <c r="E143" s="5">
        <v>3</v>
      </c>
      <c r="F143" s="5">
        <v>2023</v>
      </c>
      <c r="G143" s="6" t="s">
        <v>434</v>
      </c>
      <c r="H143" s="5" t="s">
        <v>114</v>
      </c>
      <c r="I143" s="5">
        <f>1/MAX(1,G140-2)</f>
        <v>0.33333333333333331</v>
      </c>
    </row>
    <row r="144" spans="2:9" ht="30" x14ac:dyDescent="0.25">
      <c r="B144" s="5">
        <v>3</v>
      </c>
      <c r="C144" s="6" t="s">
        <v>435</v>
      </c>
      <c r="D144" s="6" t="s">
        <v>436</v>
      </c>
      <c r="E144" s="5">
        <v>5</v>
      </c>
      <c r="F144" s="5">
        <v>2022</v>
      </c>
      <c r="G144" s="6" t="s">
        <v>437</v>
      </c>
      <c r="H144" s="5" t="s">
        <v>36</v>
      </c>
      <c r="I144" s="5">
        <f>8/MAX(1,G140-2)</f>
        <v>2.6666666666666665</v>
      </c>
    </row>
    <row r="145" spans="2:9" ht="30" x14ac:dyDescent="0.25">
      <c r="B145" s="5">
        <v>4</v>
      </c>
      <c r="C145" s="6" t="s">
        <v>438</v>
      </c>
      <c r="D145" s="6" t="s">
        <v>439</v>
      </c>
      <c r="E145" s="5">
        <v>3</v>
      </c>
      <c r="F145" s="5">
        <v>2024</v>
      </c>
      <c r="G145" s="6" t="s">
        <v>440</v>
      </c>
      <c r="H145" s="5" t="s">
        <v>114</v>
      </c>
      <c r="I145" s="5">
        <f>1/MAX(1,G140-2)</f>
        <v>0.33333333333333331</v>
      </c>
    </row>
    <row r="146" spans="2:9" ht="30" x14ac:dyDescent="0.25">
      <c r="B146" s="5">
        <v>5</v>
      </c>
      <c r="C146" s="6" t="s">
        <v>441</v>
      </c>
      <c r="D146" s="6" t="s">
        <v>442</v>
      </c>
      <c r="E146" s="5">
        <v>4</v>
      </c>
      <c r="F146" s="5">
        <v>2022</v>
      </c>
      <c r="G146" s="6" t="s">
        <v>443</v>
      </c>
      <c r="H146" s="5" t="s">
        <v>65</v>
      </c>
      <c r="I146" s="5">
        <f>8/MAX(1,G140-2)</f>
        <v>2.6666666666666665</v>
      </c>
    </row>
    <row r="147" spans="2:9" ht="30" x14ac:dyDescent="0.25">
      <c r="B147" s="5">
        <v>6</v>
      </c>
      <c r="C147" s="6" t="s">
        <v>444</v>
      </c>
      <c r="D147" s="6" t="s">
        <v>433</v>
      </c>
      <c r="E147" s="5">
        <v>3</v>
      </c>
      <c r="F147" s="5">
        <v>2026</v>
      </c>
      <c r="G147" s="6" t="s">
        <v>445</v>
      </c>
      <c r="H147" s="5" t="s">
        <v>48</v>
      </c>
      <c r="I147" s="5">
        <f>4/MAX(1,G140-2)</f>
        <v>1.3333333333333333</v>
      </c>
    </row>
    <row r="148" spans="2:9" ht="30" x14ac:dyDescent="0.25">
      <c r="B148" s="5">
        <v>7</v>
      </c>
      <c r="C148" s="6" t="s">
        <v>446</v>
      </c>
      <c r="D148" s="6" t="s">
        <v>447</v>
      </c>
      <c r="E148" s="5">
        <v>5</v>
      </c>
      <c r="F148" s="5">
        <v>2024</v>
      </c>
      <c r="G148" s="6" t="s">
        <v>448</v>
      </c>
      <c r="H148" s="5" t="s">
        <v>29</v>
      </c>
      <c r="I148" s="5">
        <f>2/MAX(1,G140-2)</f>
        <v>0.66666666666666663</v>
      </c>
    </row>
    <row r="149" spans="2:9" ht="30" x14ac:dyDescent="0.25">
      <c r="B149" s="5">
        <v>8</v>
      </c>
      <c r="C149" s="6" t="s">
        <v>449</v>
      </c>
      <c r="D149" s="6" t="s">
        <v>450</v>
      </c>
      <c r="E149" s="5">
        <v>2</v>
      </c>
      <c r="F149" s="5">
        <v>2021</v>
      </c>
      <c r="G149" s="6" t="s">
        <v>451</v>
      </c>
      <c r="H149" s="5" t="s">
        <v>114</v>
      </c>
      <c r="I149" s="5">
        <f>1/MAX(1,G140-2)</f>
        <v>0.33333333333333331</v>
      </c>
    </row>
    <row r="150" spans="2:9" x14ac:dyDescent="0.25">
      <c r="B150" s="5">
        <v>9</v>
      </c>
      <c r="C150" s="6" t="s">
        <v>452</v>
      </c>
      <c r="D150" s="6" t="s">
        <v>450</v>
      </c>
      <c r="E150" s="5">
        <v>2</v>
      </c>
      <c r="F150" s="5">
        <v>2021</v>
      </c>
      <c r="G150" s="6" t="s">
        <v>453</v>
      </c>
      <c r="H150" s="5" t="s">
        <v>114</v>
      </c>
      <c r="I150" s="5">
        <f>1/MAX(1,G140-2)</f>
        <v>0.33333333333333331</v>
      </c>
    </row>
    <row r="151" spans="2:9" ht="30" x14ac:dyDescent="0.25">
      <c r="B151" s="5">
        <v>10</v>
      </c>
      <c r="C151" s="6" t="s">
        <v>454</v>
      </c>
      <c r="D151" s="6" t="s">
        <v>455</v>
      </c>
      <c r="E151" s="5">
        <v>2</v>
      </c>
      <c r="F151" s="5">
        <v>2024</v>
      </c>
      <c r="G151" s="6" t="s">
        <v>456</v>
      </c>
      <c r="H151" s="5" t="s">
        <v>54</v>
      </c>
      <c r="I151" s="5">
        <f>1/MAX(1,G140-2)</f>
        <v>0.33333333333333331</v>
      </c>
    </row>
    <row r="152" spans="2:9" x14ac:dyDescent="0.25">
      <c r="B152" s="22"/>
      <c r="C152" s="23"/>
      <c r="D152" s="23"/>
      <c r="E152" s="22"/>
      <c r="F152" s="22"/>
      <c r="G152" s="23"/>
      <c r="H152" s="22" t="s">
        <v>523</v>
      </c>
      <c r="I152" s="22">
        <f>SUM(I142:I151)</f>
        <v>11.666666666666668</v>
      </c>
    </row>
    <row r="154" spans="2:9" x14ac:dyDescent="0.25">
      <c r="B154" s="21" t="s">
        <v>457</v>
      </c>
      <c r="C154" s="15"/>
      <c r="D154" s="15"/>
      <c r="E154" s="15"/>
      <c r="F154" s="8" t="s">
        <v>39</v>
      </c>
      <c r="G154" s="9">
        <v>2</v>
      </c>
    </row>
    <row r="155" spans="2:9" ht="45" x14ac:dyDescent="0.25">
      <c r="B155" s="4" t="s">
        <v>17</v>
      </c>
      <c r="C155" s="4" t="s">
        <v>85</v>
      </c>
      <c r="D155" s="4" t="s">
        <v>19</v>
      </c>
      <c r="E155" s="4" t="s">
        <v>20</v>
      </c>
      <c r="F155" s="4" t="s">
        <v>21</v>
      </c>
      <c r="G155" s="4" t="s">
        <v>86</v>
      </c>
      <c r="H155" s="4" t="s">
        <v>22</v>
      </c>
      <c r="I155" s="4" t="s">
        <v>87</v>
      </c>
    </row>
    <row r="156" spans="2:9" ht="30" x14ac:dyDescent="0.25">
      <c r="B156" s="5">
        <v>1</v>
      </c>
      <c r="C156" s="6" t="s">
        <v>458</v>
      </c>
      <c r="D156" s="6" t="s">
        <v>459</v>
      </c>
      <c r="E156" s="5">
        <v>4</v>
      </c>
      <c r="F156" s="5">
        <v>2024</v>
      </c>
      <c r="G156" s="6" t="s">
        <v>460</v>
      </c>
      <c r="H156" s="5" t="s">
        <v>114</v>
      </c>
      <c r="I156" s="5">
        <f>1/MAX(1,G154-2)</f>
        <v>1</v>
      </c>
    </row>
    <row r="157" spans="2:9" x14ac:dyDescent="0.25">
      <c r="B157" s="22"/>
      <c r="C157" s="23"/>
      <c r="D157" s="23"/>
      <c r="E157" s="22"/>
      <c r="F157" s="22"/>
      <c r="G157" s="23"/>
      <c r="H157" s="22" t="s">
        <v>523</v>
      </c>
      <c r="I157" s="22">
        <f>SUM(I156)</f>
        <v>1</v>
      </c>
    </row>
    <row r="159" spans="2:9" ht="30" x14ac:dyDescent="0.25">
      <c r="B159" s="21" t="s">
        <v>461</v>
      </c>
      <c r="C159" s="15"/>
      <c r="D159" s="15"/>
      <c r="E159" s="15"/>
      <c r="F159" s="8" t="s">
        <v>64</v>
      </c>
      <c r="G159" s="9">
        <v>12</v>
      </c>
    </row>
    <row r="160" spans="2:9" ht="45" x14ac:dyDescent="0.25">
      <c r="B160" s="4" t="s">
        <v>17</v>
      </c>
      <c r="C160" s="4" t="s">
        <v>85</v>
      </c>
      <c r="D160" s="4" t="s">
        <v>19</v>
      </c>
      <c r="E160" s="4" t="s">
        <v>20</v>
      </c>
      <c r="F160" s="4" t="s">
        <v>21</v>
      </c>
      <c r="G160" s="4" t="s">
        <v>86</v>
      </c>
      <c r="H160" s="4" t="s">
        <v>22</v>
      </c>
      <c r="I160" s="4" t="s">
        <v>87</v>
      </c>
    </row>
    <row r="161" spans="2:9" ht="45" x14ac:dyDescent="0.25">
      <c r="B161" s="5">
        <v>1</v>
      </c>
      <c r="C161" s="6" t="s">
        <v>462</v>
      </c>
      <c r="D161" s="6" t="s">
        <v>463</v>
      </c>
      <c r="E161" s="5">
        <v>3</v>
      </c>
      <c r="F161" s="5">
        <v>2024</v>
      </c>
      <c r="G161" s="6" t="s">
        <v>464</v>
      </c>
      <c r="H161" s="5" t="s">
        <v>65</v>
      </c>
      <c r="I161" s="5">
        <f>8/MAX(1,G159-2)</f>
        <v>0.8</v>
      </c>
    </row>
    <row r="162" spans="2:9" ht="30" x14ac:dyDescent="0.25">
      <c r="B162" s="5">
        <v>2</v>
      </c>
      <c r="C162" s="6" t="s">
        <v>465</v>
      </c>
      <c r="D162" s="6" t="s">
        <v>466</v>
      </c>
      <c r="E162" s="5">
        <v>4</v>
      </c>
      <c r="F162" s="5">
        <v>2026</v>
      </c>
      <c r="G162" s="6" t="s">
        <v>467</v>
      </c>
      <c r="H162" s="5" t="s">
        <v>48</v>
      </c>
      <c r="I162" s="5">
        <f>4/MAX(1,G159-2)</f>
        <v>0.4</v>
      </c>
    </row>
    <row r="163" spans="2:9" ht="45" x14ac:dyDescent="0.25">
      <c r="B163" s="5">
        <v>3</v>
      </c>
      <c r="C163" s="6" t="s">
        <v>468</v>
      </c>
      <c r="D163" s="6" t="s">
        <v>469</v>
      </c>
      <c r="E163" s="5">
        <v>5</v>
      </c>
      <c r="F163" s="5">
        <v>2025</v>
      </c>
      <c r="G163" s="6" t="s">
        <v>470</v>
      </c>
      <c r="H163" s="5" t="s">
        <v>48</v>
      </c>
      <c r="I163" s="5">
        <f>4/MAX(1,G159-2)</f>
        <v>0.4</v>
      </c>
    </row>
    <row r="164" spans="2:9" ht="45" x14ac:dyDescent="0.25">
      <c r="B164" s="5">
        <v>4</v>
      </c>
      <c r="C164" s="6" t="s">
        <v>471</v>
      </c>
      <c r="D164" s="6" t="s">
        <v>472</v>
      </c>
      <c r="E164" s="5">
        <v>14</v>
      </c>
      <c r="F164" s="5">
        <v>2026</v>
      </c>
      <c r="G164" s="6" t="s">
        <v>473</v>
      </c>
      <c r="H164" s="5" t="s">
        <v>65</v>
      </c>
      <c r="I164" s="5">
        <f>8/MAX(1,G159-2)</f>
        <v>0.8</v>
      </c>
    </row>
    <row r="165" spans="2:9" ht="45" x14ac:dyDescent="0.25">
      <c r="B165" s="5">
        <v>5</v>
      </c>
      <c r="C165" s="6" t="s">
        <v>474</v>
      </c>
      <c r="D165" s="6" t="s">
        <v>475</v>
      </c>
      <c r="E165" s="5">
        <v>7</v>
      </c>
      <c r="F165" s="5">
        <v>2025</v>
      </c>
      <c r="G165" s="6" t="s">
        <v>476</v>
      </c>
      <c r="H165" s="5" t="s">
        <v>36</v>
      </c>
      <c r="I165" s="5">
        <f>8/MAX(1,G159-2)</f>
        <v>0.8</v>
      </c>
    </row>
    <row r="166" spans="2:9" ht="30" x14ac:dyDescent="0.25">
      <c r="B166" s="5">
        <v>6</v>
      </c>
      <c r="C166" s="6" t="s">
        <v>477</v>
      </c>
      <c r="D166" s="6" t="s">
        <v>478</v>
      </c>
      <c r="E166" s="5">
        <v>12</v>
      </c>
      <c r="F166" s="5">
        <v>2025</v>
      </c>
      <c r="G166" s="6" t="s">
        <v>473</v>
      </c>
      <c r="H166" s="5" t="s">
        <v>65</v>
      </c>
      <c r="I166" s="5">
        <f>8/MAX(1,G159-2)</f>
        <v>0.8</v>
      </c>
    </row>
    <row r="167" spans="2:9" ht="30" x14ac:dyDescent="0.25">
      <c r="B167" s="5">
        <v>7</v>
      </c>
      <c r="C167" s="6" t="s">
        <v>479</v>
      </c>
      <c r="D167" s="6" t="s">
        <v>480</v>
      </c>
      <c r="E167" s="5">
        <v>5</v>
      </c>
      <c r="F167" s="5">
        <v>2026</v>
      </c>
      <c r="G167" s="6" t="s">
        <v>481</v>
      </c>
      <c r="H167" s="5" t="s">
        <v>65</v>
      </c>
      <c r="I167" s="5">
        <f>8/MAX(1,G159-2)</f>
        <v>0.8</v>
      </c>
    </row>
    <row r="168" spans="2:9" ht="30" x14ac:dyDescent="0.25">
      <c r="B168" s="5">
        <v>8</v>
      </c>
      <c r="C168" s="6" t="s">
        <v>482</v>
      </c>
      <c r="D168" s="6" t="s">
        <v>483</v>
      </c>
      <c r="E168" s="5">
        <v>1</v>
      </c>
      <c r="F168" s="5">
        <v>2025</v>
      </c>
      <c r="G168" s="6" t="s">
        <v>481</v>
      </c>
      <c r="H168" s="5" t="s">
        <v>65</v>
      </c>
      <c r="I168" s="5">
        <f>8/MAX(1,G159-2)</f>
        <v>0.8</v>
      </c>
    </row>
    <row r="169" spans="2:9" ht="30" x14ac:dyDescent="0.25">
      <c r="B169" s="5">
        <v>9</v>
      </c>
      <c r="C169" s="6" t="s">
        <v>484</v>
      </c>
      <c r="D169" s="6" t="s">
        <v>485</v>
      </c>
      <c r="E169" s="5">
        <v>1</v>
      </c>
      <c r="F169" s="5">
        <v>2024</v>
      </c>
      <c r="G169" s="6" t="s">
        <v>486</v>
      </c>
      <c r="H169" s="5" t="s">
        <v>114</v>
      </c>
      <c r="I169" s="5">
        <f>1/MAX(1,G159-2)</f>
        <v>0.1</v>
      </c>
    </row>
    <row r="170" spans="2:9" x14ac:dyDescent="0.25">
      <c r="B170" s="22"/>
      <c r="C170" s="23"/>
      <c r="D170" s="23"/>
      <c r="E170" s="22"/>
      <c r="F170" s="22"/>
      <c r="G170" s="23"/>
      <c r="H170" s="22" t="s">
        <v>523</v>
      </c>
      <c r="I170" s="22">
        <f>SUM(I161:I169)</f>
        <v>5.6999999999999993</v>
      </c>
    </row>
    <row r="172" spans="2:9" ht="45" x14ac:dyDescent="0.25">
      <c r="B172" s="21" t="s">
        <v>487</v>
      </c>
      <c r="C172" s="15"/>
      <c r="D172" s="15"/>
      <c r="E172" s="15"/>
      <c r="F172" s="8" t="s">
        <v>68</v>
      </c>
      <c r="G172" s="9">
        <v>14</v>
      </c>
    </row>
    <row r="173" spans="2:9" ht="45" x14ac:dyDescent="0.25">
      <c r="B173" s="4" t="s">
        <v>17</v>
      </c>
      <c r="C173" s="4" t="s">
        <v>85</v>
      </c>
      <c r="D173" s="4" t="s">
        <v>19</v>
      </c>
      <c r="E173" s="4" t="s">
        <v>20</v>
      </c>
      <c r="F173" s="4" t="s">
        <v>21</v>
      </c>
      <c r="G173" s="4" t="s">
        <v>86</v>
      </c>
      <c r="H173" s="4" t="s">
        <v>22</v>
      </c>
      <c r="I173" s="4" t="s">
        <v>87</v>
      </c>
    </row>
    <row r="174" spans="2:9" ht="30" x14ac:dyDescent="0.25">
      <c r="B174" s="5">
        <v>1</v>
      </c>
      <c r="C174" s="6" t="s">
        <v>479</v>
      </c>
      <c r="D174" s="6" t="s">
        <v>480</v>
      </c>
      <c r="E174" s="5">
        <v>5</v>
      </c>
      <c r="F174" s="5">
        <v>2026</v>
      </c>
      <c r="G174" s="6" t="s">
        <v>481</v>
      </c>
      <c r="H174" s="5" t="s">
        <v>65</v>
      </c>
      <c r="I174" s="5">
        <f>8/MAX(1,G172-2)</f>
        <v>0.66666666666666663</v>
      </c>
    </row>
    <row r="175" spans="2:9" x14ac:dyDescent="0.25">
      <c r="B175" s="22"/>
      <c r="C175" s="23"/>
      <c r="D175" s="23"/>
      <c r="E175" s="22"/>
      <c r="F175" s="22"/>
      <c r="G175" s="23"/>
      <c r="H175" s="22" t="s">
        <v>523</v>
      </c>
      <c r="I175" s="22">
        <f>SUM(I174)</f>
        <v>0.66666666666666663</v>
      </c>
    </row>
    <row r="177" spans="2:9" ht="30" x14ac:dyDescent="0.25">
      <c r="B177" s="21" t="s">
        <v>488</v>
      </c>
      <c r="C177" s="15"/>
      <c r="D177" s="15"/>
      <c r="E177" s="15"/>
      <c r="F177" s="8" t="s">
        <v>71</v>
      </c>
      <c r="G177" s="9">
        <v>12</v>
      </c>
    </row>
    <row r="178" spans="2:9" ht="45" x14ac:dyDescent="0.25">
      <c r="B178" s="4" t="s">
        <v>17</v>
      </c>
      <c r="C178" s="4" t="s">
        <v>85</v>
      </c>
      <c r="D178" s="4" t="s">
        <v>19</v>
      </c>
      <c r="E178" s="4" t="s">
        <v>20</v>
      </c>
      <c r="F178" s="4" t="s">
        <v>21</v>
      </c>
      <c r="G178" s="4" t="s">
        <v>86</v>
      </c>
      <c r="H178" s="4" t="s">
        <v>22</v>
      </c>
      <c r="I178" s="4" t="s">
        <v>87</v>
      </c>
    </row>
    <row r="179" spans="2:9" ht="30" x14ac:dyDescent="0.25">
      <c r="B179" s="5">
        <v>1</v>
      </c>
      <c r="C179" s="6" t="s">
        <v>465</v>
      </c>
      <c r="D179" s="6" t="s">
        <v>466</v>
      </c>
      <c r="E179" s="5">
        <v>4</v>
      </c>
      <c r="F179" s="5">
        <v>2026</v>
      </c>
      <c r="G179" s="6" t="s">
        <v>467</v>
      </c>
      <c r="H179" s="5" t="s">
        <v>48</v>
      </c>
      <c r="I179" s="5">
        <f>4/MAX(1,G177-2)</f>
        <v>0.4</v>
      </c>
    </row>
    <row r="180" spans="2:9" x14ac:dyDescent="0.25">
      <c r="B180" s="22"/>
      <c r="C180" s="23"/>
      <c r="D180" s="23"/>
      <c r="E180" s="22"/>
      <c r="F180" s="22"/>
      <c r="G180" s="23"/>
      <c r="H180" s="22" t="s">
        <v>523</v>
      </c>
      <c r="I180" s="22">
        <f>SUM(I179)</f>
        <v>0.4</v>
      </c>
    </row>
    <row r="182" spans="2:9" ht="30" x14ac:dyDescent="0.25">
      <c r="B182" s="21" t="s">
        <v>489</v>
      </c>
      <c r="C182" s="15"/>
      <c r="D182" s="15"/>
      <c r="E182" s="15"/>
      <c r="F182" s="8" t="s">
        <v>77</v>
      </c>
      <c r="G182" s="9">
        <v>5</v>
      </c>
    </row>
    <row r="183" spans="2:9" ht="45" x14ac:dyDescent="0.25">
      <c r="B183" s="4" t="s">
        <v>17</v>
      </c>
      <c r="C183" s="4" t="s">
        <v>85</v>
      </c>
      <c r="D183" s="4" t="s">
        <v>19</v>
      </c>
      <c r="E183" s="4" t="s">
        <v>20</v>
      </c>
      <c r="F183" s="4" t="s">
        <v>21</v>
      </c>
      <c r="G183" s="4" t="s">
        <v>86</v>
      </c>
      <c r="H183" s="4" t="s">
        <v>22</v>
      </c>
      <c r="I183" s="4" t="s">
        <v>87</v>
      </c>
    </row>
    <row r="184" spans="2:9" ht="30" x14ac:dyDescent="0.25">
      <c r="B184" s="5">
        <v>1</v>
      </c>
      <c r="C184" s="6" t="s">
        <v>490</v>
      </c>
      <c r="D184" s="6" t="s">
        <v>491</v>
      </c>
      <c r="E184" s="5">
        <v>5</v>
      </c>
      <c r="F184" s="5">
        <v>2020</v>
      </c>
      <c r="G184" s="6" t="s">
        <v>492</v>
      </c>
      <c r="H184" s="5" t="s">
        <v>65</v>
      </c>
      <c r="I184" s="5">
        <f>8/MAX(1,G182-2)</f>
        <v>2.6666666666666665</v>
      </c>
    </row>
    <row r="185" spans="2:9" ht="30" x14ac:dyDescent="0.25">
      <c r="B185" s="5">
        <v>2</v>
      </c>
      <c r="C185" s="6" t="s">
        <v>493</v>
      </c>
      <c r="D185" s="6" t="s">
        <v>494</v>
      </c>
      <c r="E185" s="5">
        <v>5</v>
      </c>
      <c r="F185" s="5">
        <v>2021</v>
      </c>
      <c r="G185" s="6" t="s">
        <v>495</v>
      </c>
      <c r="H185" s="5" t="s">
        <v>65</v>
      </c>
      <c r="I185" s="5">
        <f>8/MAX(1,G182-2)</f>
        <v>2.6666666666666665</v>
      </c>
    </row>
    <row r="186" spans="2:9" ht="30" x14ac:dyDescent="0.25">
      <c r="B186" s="5">
        <v>3</v>
      </c>
      <c r="C186" s="6" t="s">
        <v>496</v>
      </c>
      <c r="D186" s="6" t="s">
        <v>497</v>
      </c>
      <c r="E186" s="5">
        <v>2</v>
      </c>
      <c r="F186" s="5">
        <v>2024</v>
      </c>
      <c r="G186" s="6" t="s">
        <v>498</v>
      </c>
      <c r="H186" s="5" t="s">
        <v>65</v>
      </c>
      <c r="I186" s="5">
        <f>8/MAX(1,G182-2)</f>
        <v>2.6666666666666665</v>
      </c>
    </row>
    <row r="187" spans="2:9" ht="30" x14ac:dyDescent="0.25">
      <c r="B187" s="5">
        <v>4</v>
      </c>
      <c r="C187" s="6" t="s">
        <v>499</v>
      </c>
      <c r="D187" s="6" t="s">
        <v>500</v>
      </c>
      <c r="E187" s="5">
        <v>1</v>
      </c>
      <c r="F187" s="5">
        <v>2024</v>
      </c>
      <c r="G187" s="6" t="s">
        <v>501</v>
      </c>
      <c r="H187" s="5" t="s">
        <v>114</v>
      </c>
      <c r="I187" s="5">
        <f>1/MAX(1,G182-2)</f>
        <v>0.33333333333333331</v>
      </c>
    </row>
    <row r="188" spans="2:9" ht="30" x14ac:dyDescent="0.25">
      <c r="B188" s="5">
        <v>5</v>
      </c>
      <c r="C188" s="6" t="s">
        <v>502</v>
      </c>
      <c r="D188" s="6" t="s">
        <v>503</v>
      </c>
      <c r="E188" s="5">
        <v>1</v>
      </c>
      <c r="F188" s="5">
        <v>2020</v>
      </c>
      <c r="G188" s="6" t="s">
        <v>504</v>
      </c>
      <c r="H188" s="5" t="s">
        <v>114</v>
      </c>
      <c r="I188" s="5">
        <f>1/MAX(1,G182-2)</f>
        <v>0.33333333333333331</v>
      </c>
    </row>
    <row r="189" spans="2:9" x14ac:dyDescent="0.25">
      <c r="B189" s="5">
        <v>6</v>
      </c>
      <c r="C189" s="6" t="s">
        <v>505</v>
      </c>
      <c r="D189" s="6" t="s">
        <v>506</v>
      </c>
      <c r="E189" s="5">
        <v>1</v>
      </c>
      <c r="F189" s="5">
        <v>2022</v>
      </c>
      <c r="G189" s="6" t="s">
        <v>507</v>
      </c>
      <c r="H189" s="5" t="s">
        <v>114</v>
      </c>
      <c r="I189" s="5">
        <f>1/MAX(1,G182-2)</f>
        <v>0.33333333333333331</v>
      </c>
    </row>
    <row r="190" spans="2:9" ht="30" x14ac:dyDescent="0.25">
      <c r="B190" s="5">
        <v>7</v>
      </c>
      <c r="C190" s="6" t="s">
        <v>508</v>
      </c>
      <c r="D190" s="6" t="s">
        <v>509</v>
      </c>
      <c r="E190" s="5">
        <v>1</v>
      </c>
      <c r="F190" s="5">
        <v>2020</v>
      </c>
      <c r="G190" s="6" t="s">
        <v>501</v>
      </c>
      <c r="H190" s="5" t="s">
        <v>114</v>
      </c>
      <c r="I190" s="5">
        <f>1/MAX(1,G182-2)</f>
        <v>0.33333333333333331</v>
      </c>
    </row>
    <row r="191" spans="2:9" ht="30" x14ac:dyDescent="0.25">
      <c r="B191" s="5">
        <v>8</v>
      </c>
      <c r="C191" s="6" t="s">
        <v>454</v>
      </c>
      <c r="D191" s="6" t="s">
        <v>455</v>
      </c>
      <c r="E191" s="5">
        <v>2</v>
      </c>
      <c r="F191" s="5">
        <v>2024</v>
      </c>
      <c r="G191" s="6" t="s">
        <v>456</v>
      </c>
      <c r="H191" s="5" t="s">
        <v>54</v>
      </c>
      <c r="I191" s="5">
        <f>1/MAX(1,G182-2)</f>
        <v>0.33333333333333331</v>
      </c>
    </row>
    <row r="192" spans="2:9" x14ac:dyDescent="0.25">
      <c r="B192" s="5">
        <v>9</v>
      </c>
      <c r="C192" s="6" t="s">
        <v>510</v>
      </c>
      <c r="D192" s="6" t="s">
        <v>511</v>
      </c>
      <c r="E192" s="5">
        <v>3</v>
      </c>
      <c r="F192" s="5">
        <v>2022</v>
      </c>
      <c r="G192" s="6" t="s">
        <v>512</v>
      </c>
      <c r="H192" s="5" t="s">
        <v>114</v>
      </c>
      <c r="I192" s="5">
        <f>1/MAX(1,G182-2)</f>
        <v>0.33333333333333331</v>
      </c>
    </row>
    <row r="193" spans="2:9" x14ac:dyDescent="0.25">
      <c r="B193" s="5">
        <v>10</v>
      </c>
      <c r="C193" s="6" t="s">
        <v>513</v>
      </c>
      <c r="D193" s="6" t="s">
        <v>514</v>
      </c>
      <c r="E193" s="5">
        <v>5</v>
      </c>
      <c r="F193" s="5">
        <v>2024</v>
      </c>
      <c r="G193" s="6" t="s">
        <v>515</v>
      </c>
      <c r="H193" s="5" t="s">
        <v>114</v>
      </c>
      <c r="I193" s="5">
        <f>1/MAX(1,G182-2)</f>
        <v>0.33333333333333331</v>
      </c>
    </row>
    <row r="194" spans="2:9" x14ac:dyDescent="0.25">
      <c r="H194" s="24" t="s">
        <v>523</v>
      </c>
      <c r="I194">
        <f>SUM(I184:I193)</f>
        <v>10.333333333333337</v>
      </c>
    </row>
    <row r="196" spans="2:9" x14ac:dyDescent="0.25">
      <c r="C196" s="25"/>
      <c r="H196" s="26" t="s">
        <v>523</v>
      </c>
      <c r="I196">
        <f>SUM(I194,I180,I175,I170,I157,I152,I138,I108)</f>
        <v>161.43333333333317</v>
      </c>
    </row>
  </sheetData>
  <mergeCells count="9">
    <mergeCell ref="B182:E182"/>
    <mergeCell ref="B172:E172"/>
    <mergeCell ref="B177:E177"/>
    <mergeCell ref="A1:I1"/>
    <mergeCell ref="B159:E159"/>
    <mergeCell ref="B140:E140"/>
    <mergeCell ref="B110:E110"/>
    <mergeCell ref="B154:E154"/>
    <mergeCell ref="B10:E10"/>
  </mergeCells>
  <pageMargins left="0.25" right="0.25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Idx</vt:lpstr>
      <vt:lpstr>Perspectiva B</vt:lpstr>
      <vt:lpstr>Perspectiva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craciun vlad</cp:lastModifiedBy>
  <cp:lastPrinted>2026-05-18T23:41:33Z</cp:lastPrinted>
  <dcterms:created xsi:type="dcterms:W3CDTF">2026-05-18T22:33:21Z</dcterms:created>
  <dcterms:modified xsi:type="dcterms:W3CDTF">2026-05-18T23:50:06Z</dcterms:modified>
</cp:coreProperties>
</file>